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50" activeTab="1"/>
  </bookViews>
  <sheets>
    <sheet name="申报 (定)" sheetId="2" r:id="rId1"/>
    <sheet name="Sheet1" sheetId="19" r:id="rId2"/>
    <sheet name="Sheet2" sheetId="20" r:id="rId3"/>
    <sheet name="3月监控表" sheetId="15" state="hidden" r:id="rId4"/>
    <sheet name="6月监控表" sheetId="16" state="hidden" r:id="rId5"/>
    <sheet name="9月监控表" sheetId="17" state="hidden" r:id="rId6"/>
    <sheet name="自评表 " sheetId="18" state="hidden" r:id="rId7"/>
  </sheets>
  <definedNames>
    <definedName name="_xlnm._FilterDatabase" localSheetId="1" hidden="1">Sheet1!$A$1:$K$19</definedName>
    <definedName name="_xlnm.Print_Area" localSheetId="0">'申报 (定)'!$A$1:$I$25</definedName>
  </definedNames>
  <calcPr calcId="144525"/>
</workbook>
</file>

<file path=xl/sharedStrings.xml><?xml version="1.0" encoding="utf-8"?>
<sst xmlns="http://schemas.openxmlformats.org/spreadsheetml/2006/main" count="642" uniqueCount="197">
  <si>
    <t>附1-1</t>
  </si>
  <si>
    <t>绩效目标申报表</t>
  </si>
  <si>
    <t>（2023年度）</t>
  </si>
  <si>
    <t>项目名称</t>
  </si>
  <si>
    <t>2023年阿克陶县农村公路路管员、护路员养护项目</t>
  </si>
  <si>
    <t>项目负责人及联系电话</t>
  </si>
  <si>
    <t>张仕龙13179862037</t>
  </si>
  <si>
    <t>主管部门</t>
  </si>
  <si>
    <t>阿克陶县交通运输局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</si>
  <si>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</si>
  <si>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</si>
  <si>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</si>
  <si>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</si>
  <si>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</si>
  <si>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</si>
  <si>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</si>
  <si>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目标1：在阿克陶县聘用1000名易返贫脱贫监测户和易致贫边缘户，从事乡村道路养护工作。从2022年1月起，每人每月补贴1000元养护工工资。
目标2：通过该项目的实施，受益易返贫脱贫监测户和易致贫边缘户等共1000人，并充分调动其扶贫积极性，发挥其创造性，不仅可以使得贫困户受益，还可以加快推进我县农村道路的建设和发展。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</si>
  <si>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</si>
  <si>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</si>
  <si>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</si>
  <si>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</si>
  <si>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</si>
  <si>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</si>
  <si>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</si>
  <si>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贫困县农村道路日常养护管理里程(≥**公里)</t>
  </si>
  <si>
    <t>≥2224公里</t>
  </si>
  <si>
    <t>补助农村道路管养人员人数(**人)</t>
  </si>
  <si>
    <t>1000人</t>
  </si>
  <si>
    <t>质量指标</t>
  </si>
  <si>
    <t>补助发放覆盖率(**%)</t>
  </si>
  <si>
    <t>时效指标</t>
  </si>
  <si>
    <t>补助开始发放时间</t>
  </si>
  <si>
    <t>补助发放结束时间</t>
  </si>
  <si>
    <t>补助发放及时率(**%)</t>
  </si>
  <si>
    <t>规定时间内资金使用率(**%)</t>
  </si>
  <si>
    <t>成本指标</t>
  </si>
  <si>
    <t>补助标准(≤**元/人/月)</t>
  </si>
  <si>
    <t>≤1000元/人/月</t>
  </si>
  <si>
    <t>效益指标</t>
  </si>
  <si>
    <t>经济效益
指标</t>
  </si>
  <si>
    <t>带动增加易返贫脱贫监测户和易致贫边缘户人口全年总收入(≥**万元)</t>
  </si>
  <si>
    <t>≥1200万元</t>
  </si>
  <si>
    <t>社会效益
指标</t>
  </si>
  <si>
    <t>受益易返贫脱贫监测户和易致贫边缘户人口数(≤**人)</t>
  </si>
  <si>
    <t>≤1000人</t>
  </si>
  <si>
    <t>提升道路安全水平</t>
  </si>
  <si>
    <t>有效提升</t>
  </si>
  <si>
    <t>满意度指标</t>
  </si>
  <si>
    <t>服务对象
满意度指标</t>
  </si>
  <si>
    <t>改善通行服务水平群众满意度(**%)</t>
  </si>
  <si>
    <t>≥99%</t>
  </si>
  <si>
    <t>受益易返贫脱贫监测户和易致贫边缘户满意度(**%)</t>
  </si>
  <si>
    <t>≥98%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</si>
  <si>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</si>
  <si>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序号</t>
  </si>
  <si>
    <t>指标</t>
  </si>
  <si>
    <t>冒号</t>
  </si>
  <si>
    <t>符号</t>
  </si>
  <si>
    <t>值</t>
  </si>
  <si>
    <t>单位</t>
  </si>
  <si>
    <t>合计</t>
  </si>
  <si>
    <t>AKT23-041-1</t>
  </si>
  <si>
    <t>阿克陶县农村公路路管员、护路员养护项目</t>
  </si>
  <si>
    <t>：</t>
  </si>
  <si>
    <t>1、</t>
  </si>
  <si>
    <t>贫困县农村道路日常养护管理里程</t>
  </si>
  <si>
    <t>；</t>
  </si>
  <si>
    <t>补助农村道路管养人员人数</t>
  </si>
  <si>
    <t>2、</t>
  </si>
  <si>
    <t>补助发放覆盖率</t>
  </si>
  <si>
    <t>=100%</t>
  </si>
  <si>
    <t>3、</t>
  </si>
  <si>
    <t>2023-1-1</t>
  </si>
  <si>
    <t>2023-12-31</t>
  </si>
  <si>
    <t>补助发放及时率</t>
  </si>
  <si>
    <t>规定时间内资金使用率</t>
  </si>
  <si>
    <t>4、</t>
  </si>
  <si>
    <t>补助标准</t>
  </si>
  <si>
    <t>5、</t>
  </si>
  <si>
    <t>带动增加易返贫脱贫监测户和易致贫边缘户人口全年总收入</t>
  </si>
  <si>
    <t>≥1000万元</t>
  </si>
  <si>
    <t>6、</t>
  </si>
  <si>
    <t>受益易返贫脱贫监测户和易致贫边缘户户数</t>
  </si>
  <si>
    <t>≤1000户</t>
  </si>
  <si>
    <t>受益易返贫脱贫监测户和易致贫边缘户人口数</t>
  </si>
  <si>
    <t>7、</t>
  </si>
  <si>
    <t>可持续影响
指标</t>
  </si>
  <si>
    <t>补助发放持续时间</t>
  </si>
  <si>
    <t>12个月</t>
  </si>
  <si>
    <t>提升道路使用寿命，适应未来一定时期内交通需求</t>
  </si>
  <si>
    <t>8、</t>
  </si>
  <si>
    <t>改善通行服务水平群众满意度</t>
  </si>
  <si>
    <t>受益易返贫脱贫监测户和易致贫边缘户满意度</t>
  </si>
  <si>
    <t>AKT23-041-1阿克陶县农村公路路管员、护路员养护项目：1、数量指标：贫困县农村道路日常养护管理里程≥2224公里；补助农村道路管养人员人数1000人；2、质量指标：补助发放覆盖率=100%；3、时效指标：补助开始发放时间2023-1-1；补助发放结束时间2023-12-31；补助发放及时率=100%；规定时间内资金使用率=100%；4、成本指标：补助标准≤1000元/人/月；5、经济效益指标：带动增加易返贫脱贫监测户和易致贫边缘户人口全年总收入≥1000万元；6.社会效益：受益易返贫脱贫监测户和易致贫边缘户人口数≤1000人；提升道路安全水平有效提升；8、服务对象满意度指标：改善通行服务水平群众满意度≥99%；受益易返贫脱贫监测户和易致贫边缘户满意度≥98%；</t>
  </si>
  <si>
    <t>附1-2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</si>
  <si>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宋体"/>
        <charset val="134"/>
      </rPr>
      <t xml:space="preserve"> </t>
    </r>
  </si>
  <si>
    <t>（2019年度）</t>
  </si>
  <si>
    <t>2019年民丰县扶贫小额贷款贴息项目</t>
  </si>
  <si>
    <t>项目负责人</t>
  </si>
  <si>
    <t>周广慧</t>
  </si>
  <si>
    <t>联系电话</t>
  </si>
  <si>
    <t>民丰县扶贫开发办公室</t>
  </si>
  <si>
    <t>年初预算数</t>
  </si>
  <si>
    <r>
      <rPr>
        <sz val="8"/>
        <color rgb="FF000000"/>
        <rFont val="宋体"/>
        <charset val="134"/>
      </rPr>
      <t>1-</t>
    </r>
    <r>
      <rPr>
        <sz val="8"/>
        <color rgb="FF000000"/>
        <rFont val="宋体"/>
        <charset val="134"/>
      </rPr>
      <t>3</t>
    </r>
    <r>
      <rPr>
        <sz val="8"/>
        <color rgb="FF000000"/>
        <rFont val="宋体"/>
        <charset val="134"/>
      </rPr>
      <t>月执行数</t>
    </r>
  </si>
  <si>
    <t>全年预计执行数</t>
  </si>
  <si>
    <r>
      <rPr>
        <sz val="8"/>
        <color rgb="FF000000"/>
        <rFont val="宋体"/>
        <charset val="134"/>
      </rPr>
      <t xml:space="preserve"> </t>
    </r>
    <r>
      <rPr>
        <sz val="8"/>
        <color indexed="8"/>
        <rFont val="宋体"/>
        <charset val="134"/>
      </rPr>
      <t xml:space="preserve"> 年度资金总额：</t>
    </r>
  </si>
  <si>
    <r>
      <rPr>
        <sz val="8"/>
        <color rgb="FF000000"/>
        <rFont val="宋体"/>
        <charset val="134"/>
      </rPr>
      <t xml:space="preserve"> </t>
    </r>
    <r>
      <rPr>
        <sz val="8"/>
        <color indexed="8"/>
        <rFont val="宋体"/>
        <charset val="134"/>
      </rPr>
      <t xml:space="preserve">     其中：财政拨款</t>
    </r>
  </si>
  <si>
    <t>财政专项扶贫发展资金73</t>
  </si>
  <si>
    <r>
      <rPr>
        <sz val="8"/>
        <color rgb="FF000000"/>
        <rFont val="宋体"/>
        <charset val="134"/>
      </rPr>
      <t xml:space="preserve"> </t>
    </r>
    <r>
      <rPr>
        <sz val="8"/>
        <color indexed="8"/>
        <rFont val="宋体"/>
        <charset val="134"/>
      </rPr>
      <t xml:space="preserve">           其他资金</t>
    </r>
  </si>
  <si>
    <t>年度总体目标</t>
  </si>
  <si>
    <t>目标1：为2019年全县已贷款的947户贫困户3081.1万元进行贴息，按照农行4.75%，信用社4.35%的年利率，贴息金额73万元。
目标2：通过该项目的实施，受益建档立卡贫困户947户3102人，带动增加贫困人口全年总收入155万元，充分调动包括金融机构在内的有关方面参与扶贫的积极性，发挥其创造性，进一步加大对贫困农牧民扶持，提高扶贫贴息贷款的使用效益，确保贫困户受益。</t>
  </si>
  <si>
    <t>绩效指标</t>
  </si>
  <si>
    <t>年度指标值</t>
  </si>
  <si>
    <t>1-3月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</si>
  <si>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</si>
  <si>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</si>
  <si>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</si>
  <si>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</si>
  <si>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</si>
  <si>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</si>
  <si>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</si>
  <si>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</si>
  <si>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</si>
  <si>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</si>
  <si>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</si>
  <si>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</si>
  <si>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</si>
  <si>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</si>
  <si>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建档立卡贫困户贷款申请满足率</t>
  </si>
  <si>
    <t>/</t>
  </si>
  <si>
    <t>√</t>
  </si>
  <si>
    <t>前期准备</t>
  </si>
  <si>
    <t>建档立卡贫困户获得贷款年度总金额</t>
  </si>
  <si>
    <t>≥3081.1万元</t>
  </si>
  <si>
    <t>农业银行小额信贷贴息利率</t>
  </si>
  <si>
    <t>未达监控节点</t>
  </si>
  <si>
    <t>信用社小额信贷贴息利率</t>
  </si>
  <si>
    <t>项目开工时间</t>
  </si>
  <si>
    <t>项目完工时间</t>
  </si>
  <si>
    <t>贷款及时发放率</t>
  </si>
  <si>
    <t>扶贫小额信贷款户均贴息补助成本</t>
  </si>
  <si>
    <t>≤1056元</t>
  </si>
  <si>
    <t>效
益
指
标</t>
  </si>
  <si>
    <t>带动增加贫困人口全年总收入</t>
  </si>
  <si>
    <t>≥155万元</t>
  </si>
  <si>
    <t>受益建档立卡贫困户数</t>
  </si>
  <si>
    <t>≥947户</t>
  </si>
  <si>
    <t>受益建档立卡贫困人口数</t>
  </si>
  <si>
    <t>≥3102人</t>
  </si>
  <si>
    <t>可持续影响指标</t>
  </si>
  <si>
    <t>扶贫小额信贷款期限</t>
  </si>
  <si>
    <t>3年</t>
  </si>
  <si>
    <t>项目持续收益年限</t>
  </si>
  <si>
    <t>1年</t>
  </si>
  <si>
    <t>受益建档立卡贫困户满意度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</si>
  <si>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</si>
  <si>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</si>
  <si>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</si>
  <si>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1-6月执行数</t>
  </si>
  <si>
    <t>财政专项扶贫发展资金33.425536</t>
  </si>
  <si>
    <t>1-6月
完成情况</t>
  </si>
  <si>
    <t>项目未完工</t>
  </si>
  <si>
    <r>
      <rPr>
        <sz val="8"/>
        <color rgb="FF000000"/>
        <rFont val="宋体"/>
        <charset val="134"/>
      </rPr>
      <t>1</t>
    </r>
    <r>
      <rPr>
        <sz val="8"/>
        <color rgb="FF000000"/>
        <rFont val="宋体"/>
        <charset val="134"/>
      </rPr>
      <t>148.194425万元</t>
    </r>
  </si>
  <si>
    <t>1-9月执行数</t>
  </si>
  <si>
    <t>财政专项扶贫发展资金56.9</t>
  </si>
  <si>
    <t>1-9月
完成情况</t>
  </si>
  <si>
    <t>2599.68万元</t>
  </si>
  <si>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</si>
  <si>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</si>
  <si>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项目负责人及电话</t>
  </si>
  <si>
    <t>周广慧13565526996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</si>
  <si>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</si>
  <si>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</si>
  <si>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</si>
  <si>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</si>
  <si>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</si>
  <si>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</si>
  <si>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财政专项扶贫发展资金68.327073</t>
  </si>
  <si>
    <t>其他资金</t>
  </si>
  <si>
    <t>年初设定目标</t>
  </si>
  <si>
    <t>年度总体目标完成情况综述</t>
  </si>
  <si>
    <t>已完成为2019年全县已贷款的947户贫困户3081.1万元进行贴息，按照农行4.75%，信用社4.35%的年利率，贴息金额73万元。
通过该项目的实施，充分调动包括金融机构在内的有关方面参与扶贫的积极性，发挥其创造性，进一步加大对贫困农牧民扶持，提高扶贫贴息贷款的使用效益，确保贫困户受益。</t>
  </si>
  <si>
    <t>一级
指标</t>
  </si>
  <si>
    <t>全年实际值</t>
  </si>
  <si>
    <t>未完成原因及拟采取的改进措施</t>
  </si>
  <si>
    <t>产
出
指
标
(50分)</t>
  </si>
  <si>
    <t>3081.1万元</t>
  </si>
  <si>
    <t>扶贫小额信贷款户均额度</t>
  </si>
  <si>
    <t>3.25万元</t>
  </si>
  <si>
    <t>效
益
指
标
(30分)</t>
  </si>
  <si>
    <t>947户</t>
  </si>
  <si>
    <t>3102人</t>
  </si>
  <si>
    <t>满意度指标
(10分)</t>
  </si>
  <si>
    <t>总分</t>
  </si>
  <si>
    <r>
      <rPr>
        <sz val="9"/>
        <color rgb="FF000000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</si>
  <si>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</si>
  <si>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rgb="FF000000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</si>
</sst>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 "/>
  </numFmts>
  <fonts count="45"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name val="黑体"/>
      <charset val="134"/>
    </font>
    <font>
      <b/>
      <sz val="22"/>
      <color rgb="FF000000"/>
      <name val="宋体"/>
      <charset val="134"/>
    </font>
    <font>
      <sz val="22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color rgb="FF000000"/>
      <name val="Arial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4" borderId="9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8" borderId="10" applyNumberFormat="0" applyFon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" fillId="0" borderId="0">
      <protection locked="0"/>
    </xf>
    <xf numFmtId="0" fontId="33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6" fillId="12" borderId="13" applyNumberFormat="0" applyAlignment="0" applyProtection="0">
      <alignment vertical="center"/>
    </xf>
    <xf numFmtId="0" fontId="37" fillId="12" borderId="9" applyNumberFormat="0" applyAlignment="0" applyProtection="0">
      <alignment vertical="center"/>
    </xf>
    <xf numFmtId="0" fontId="38" fillId="13" borderId="14" applyNumberForma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" fillId="0" borderId="0">
      <protection locked="0"/>
    </xf>
    <xf numFmtId="0" fontId="24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>
      <protection locked="0"/>
    </xf>
  </cellStyleXfs>
  <cellXfs count="103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51" applyFont="1" applyFill="1" applyBorder="1" applyAlignment="1" applyProtection="1">
      <alignment vertical="center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ill="1" applyBorder="1" applyAlignment="1" applyProtection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7" fillId="0" borderId="2" xfId="5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9" fontId="7" fillId="2" borderId="2" xfId="51" applyNumberFormat="1" applyFont="1" applyFill="1" applyBorder="1" applyAlignment="1" applyProtection="1">
      <alignment horizontal="center" vertical="center" wrapText="1"/>
    </xf>
    <xf numFmtId="0" fontId="7" fillId="2" borderId="2" xfId="51" applyNumberFormat="1" applyFont="1" applyFill="1" applyBorder="1" applyAlignment="1" applyProtection="1">
      <alignment horizontal="center" vertical="center" wrapText="1"/>
    </xf>
    <xf numFmtId="10" fontId="7" fillId="2" borderId="2" xfId="51" applyNumberFormat="1" applyFont="1" applyFill="1" applyBorder="1" applyAlignment="1" applyProtection="1">
      <alignment horizontal="center" vertical="center" wrapText="1"/>
    </xf>
    <xf numFmtId="176" fontId="7" fillId="2" borderId="2" xfId="51" applyNumberFormat="1" applyFont="1" applyFill="1" applyBorder="1" applyAlignment="1" applyProtection="1">
      <alignment horizontal="center" vertical="center" wrapText="1"/>
    </xf>
    <xf numFmtId="9" fontId="7" fillId="0" borderId="2" xfId="51" applyNumberFormat="1" applyFont="1" applyFill="1" applyBorder="1" applyAlignment="1" applyProtection="1">
      <alignment horizontal="center" vertical="center" wrapText="1"/>
    </xf>
    <xf numFmtId="0" fontId="7" fillId="0" borderId="3" xfId="51" applyFont="1" applyFill="1" applyBorder="1" applyAlignment="1" applyProtection="1">
      <alignment horizontal="center" vertical="center" wrapText="1"/>
    </xf>
    <xf numFmtId="0" fontId="7" fillId="0" borderId="7" xfId="51" applyFont="1" applyFill="1" applyBorder="1" applyAlignment="1" applyProtection="1">
      <alignment horizontal="center" vertical="center" wrapText="1"/>
    </xf>
    <xf numFmtId="0" fontId="7" fillId="2" borderId="2" xfId="18" applyFont="1" applyFill="1" applyBorder="1" applyAlignment="1" applyProtection="1">
      <alignment horizontal="center" vertical="center" wrapText="1"/>
    </xf>
    <xf numFmtId="9" fontId="7" fillId="2" borderId="2" xfId="18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" fillId="0" borderId="0" xfId="51" applyFill="1" applyBorder="1" applyAlignment="1" applyProtection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0" fillId="0" borderId="0" xfId="0" applyFont="1" applyFill="1" applyBorder="1">
      <alignment vertical="center"/>
    </xf>
    <xf numFmtId="0" fontId="11" fillId="0" borderId="0" xfId="51" applyFont="1" applyFill="1" applyBorder="1" applyAlignment="1" applyProtection="1">
      <alignment vertical="center"/>
    </xf>
    <xf numFmtId="0" fontId="10" fillId="0" borderId="0" xfId="51" applyFont="1" applyFill="1" applyBorder="1" applyAlignment="1" applyProtection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left" vertical="top" wrapText="1"/>
    </xf>
    <xf numFmtId="0" fontId="14" fillId="0" borderId="2" xfId="0" applyFont="1" applyFill="1" applyBorder="1">
      <alignment vertical="center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textRotation="255"/>
    </xf>
    <xf numFmtId="0" fontId="10" fillId="0" borderId="2" xfId="51" applyFont="1" applyFill="1" applyBorder="1" applyAlignment="1" applyProtection="1">
      <alignment horizontal="center" vertical="center" wrapText="1"/>
    </xf>
    <xf numFmtId="9" fontId="10" fillId="2" borderId="2" xfId="51" applyNumberFormat="1" applyFont="1" applyFill="1" applyBorder="1" applyAlignment="1" applyProtection="1">
      <alignment horizontal="center" vertical="center" wrapText="1"/>
    </xf>
    <xf numFmtId="0" fontId="10" fillId="2" borderId="2" xfId="51" applyNumberFormat="1" applyFont="1" applyFill="1" applyBorder="1" applyAlignment="1" applyProtection="1">
      <alignment horizontal="center" vertical="center" wrapText="1"/>
    </xf>
    <xf numFmtId="10" fontId="10" fillId="2" borderId="2" xfId="51" applyNumberFormat="1" applyFont="1" applyFill="1" applyBorder="1" applyAlignment="1" applyProtection="1">
      <alignment horizontal="center" vertical="center" wrapText="1"/>
    </xf>
    <xf numFmtId="176" fontId="10" fillId="2" borderId="2" xfId="51" applyNumberFormat="1" applyFont="1" applyFill="1" applyBorder="1" applyAlignment="1" applyProtection="1">
      <alignment horizontal="center" vertical="center" wrapText="1"/>
    </xf>
    <xf numFmtId="9" fontId="10" fillId="0" borderId="2" xfId="51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51" applyNumberFormat="1" applyFont="1" applyFill="1" applyBorder="1" applyAlignment="1" applyProtection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3" xfId="5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7" xfId="51" applyFont="1" applyFill="1" applyBorder="1" applyAlignment="1" applyProtection="1">
      <alignment horizontal="center" vertical="center" wrapText="1"/>
    </xf>
    <xf numFmtId="0" fontId="10" fillId="2" borderId="2" xfId="18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>
      <alignment vertical="center"/>
    </xf>
    <xf numFmtId="0" fontId="14" fillId="0" borderId="0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2" xfId="51" applyNumberFormat="1" applyFont="1" applyFill="1" applyBorder="1" applyAlignment="1" applyProtection="1">
      <alignment vertical="center" wrapText="1"/>
    </xf>
    <xf numFmtId="0" fontId="18" fillId="0" borderId="2" xfId="0" applyFont="1" applyFill="1" applyBorder="1" applyAlignment="1">
      <alignment vertical="center"/>
    </xf>
    <xf numFmtId="0" fontId="17" fillId="0" borderId="2" xfId="51" applyNumberFormat="1" applyFont="1" applyFill="1" applyBorder="1" applyAlignment="1" applyProtection="1">
      <alignment horizontal="left" vertical="center" wrapText="1"/>
    </xf>
    <xf numFmtId="0" fontId="17" fillId="0" borderId="2" xfId="51" applyNumberFormat="1" applyFont="1" applyFill="1" applyBorder="1" applyAlignment="1" applyProtection="1">
      <alignment horizontal="center" vertical="center" wrapText="1"/>
    </xf>
    <xf numFmtId="49" fontId="17" fillId="0" borderId="2" xfId="51" applyNumberFormat="1" applyFont="1" applyFill="1" applyBorder="1" applyAlignment="1" applyProtection="1">
      <alignment horizontal="center" vertical="center" wrapText="1"/>
    </xf>
    <xf numFmtId="0" fontId="17" fillId="0" borderId="2" xfId="48" applyNumberFormat="1" applyFont="1" applyFill="1" applyBorder="1" applyAlignment="1" applyProtection="1">
      <alignment horizontal="left" vertical="center" wrapText="1"/>
    </xf>
    <xf numFmtId="9" fontId="17" fillId="0" borderId="2" xfId="51" applyNumberFormat="1" applyFont="1" applyFill="1" applyBorder="1" applyAlignment="1" applyProtection="1">
      <alignment horizontal="center" vertical="center" wrapText="1"/>
    </xf>
    <xf numFmtId="49" fontId="17" fillId="0" borderId="2" xfId="18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51" applyFont="1" applyAlignment="1" applyProtection="1">
      <alignment vertical="center" wrapText="1"/>
    </xf>
    <xf numFmtId="0" fontId="1" fillId="0" borderId="0" xfId="51" applyAlignment="1" applyProtection="1">
      <alignment vertical="center" wrapText="1"/>
    </xf>
    <xf numFmtId="0" fontId="20" fillId="0" borderId="0" xfId="51" applyFont="1" applyFill="1" applyAlignment="1" applyProtection="1">
      <alignment vertical="center"/>
    </xf>
    <xf numFmtId="0" fontId="20" fillId="0" borderId="0" xfId="51" applyFont="1" applyFill="1" applyAlignment="1" applyProtection="1">
      <alignment vertical="center" wrapText="1"/>
    </xf>
    <xf numFmtId="0" fontId="21" fillId="0" borderId="0" xfId="51" applyFont="1" applyFill="1" applyAlignment="1" applyProtection="1">
      <alignment vertical="center" wrapText="1"/>
    </xf>
    <xf numFmtId="0" fontId="22" fillId="0" borderId="0" xfId="51" applyNumberFormat="1" applyFont="1" applyFill="1" applyAlignment="1" applyProtection="1">
      <alignment horizontal="center" vertical="center" wrapText="1"/>
    </xf>
    <xf numFmtId="0" fontId="23" fillId="0" borderId="1" xfId="51" applyNumberFormat="1" applyFont="1" applyFill="1" applyBorder="1" applyAlignment="1" applyProtection="1">
      <alignment horizontal="center" vertical="top" wrapText="1"/>
    </xf>
    <xf numFmtId="0" fontId="17" fillId="0" borderId="2" xfId="0" applyNumberFormat="1" applyFont="1" applyFill="1" applyBorder="1">
      <alignment vertical="center"/>
    </xf>
    <xf numFmtId="0" fontId="17" fillId="0" borderId="3" xfId="51" applyNumberFormat="1" applyFont="1" applyFill="1" applyBorder="1" applyAlignment="1" applyProtection="1">
      <alignment horizontal="center" vertical="center" wrapText="1"/>
    </xf>
    <xf numFmtId="0" fontId="17" fillId="0" borderId="7" xfId="51" applyNumberFormat="1" applyFont="1" applyFill="1" applyBorder="1" applyAlignment="1" applyProtection="1">
      <alignment horizontal="center" vertical="center" wrapText="1"/>
    </xf>
    <xf numFmtId="0" fontId="17" fillId="0" borderId="8" xfId="51" applyNumberFormat="1" applyFont="1" applyFill="1" applyBorder="1" applyAlignment="1" applyProtection="1">
      <alignment horizontal="left" vertical="center" wrapText="1"/>
    </xf>
    <xf numFmtId="0" fontId="17" fillId="0" borderId="0" xfId="51" applyNumberFormat="1" applyFont="1" applyFill="1" applyBorder="1" applyAlignment="1" applyProtection="1">
      <alignment horizontal="left" vertical="center" wrapText="1"/>
    </xf>
    <xf numFmtId="0" fontId="7" fillId="0" borderId="0" xfId="51" applyFont="1" applyAlignment="1" applyProtection="1">
      <alignment vertical="center" wrapText="1"/>
    </xf>
    <xf numFmtId="0" fontId="1" fillId="0" borderId="0" xfId="51" applyAlignment="1" applyProtection="1">
      <alignment vertical="center"/>
    </xf>
    <xf numFmtId="176" fontId="17" fillId="0" borderId="2" xfId="51" applyNumberFormat="1" applyFont="1" applyFill="1" applyBorder="1" applyAlignment="1" applyProtection="1">
      <alignment horizontal="center" vertical="center" wrapText="1"/>
    </xf>
    <xf numFmtId="0" fontId="17" fillId="0" borderId="2" xfId="18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view="pageBreakPreview" zoomScaleNormal="115" topLeftCell="A10" workbookViewId="0">
      <selection activeCell="I12" sqref="I12:I24"/>
    </sheetView>
  </sheetViews>
  <sheetFormatPr defaultColWidth="9" defaultRowHeight="15"/>
  <cols>
    <col min="1" max="2" width="6.12727272727273" style="88" customWidth="1"/>
    <col min="3" max="3" width="3" style="88" customWidth="1"/>
    <col min="4" max="4" width="12.5" style="88" customWidth="1"/>
    <col min="5" max="5" width="10" style="88" customWidth="1"/>
    <col min="6" max="6" width="12.3727272727273" style="88" customWidth="1"/>
    <col min="7" max="7" width="10.3727272727273" style="88" customWidth="1"/>
    <col min="8" max="8" width="17.5454545454545" style="88" customWidth="1"/>
    <col min="9" max="9" width="14.7545454545455" style="88" customWidth="1"/>
    <col min="10" max="12" width="9" style="88"/>
    <col min="13" max="13" width="12.6272727272727" style="88"/>
    <col min="14" max="16384" width="9" style="88"/>
  </cols>
  <sheetData>
    <row r="1" ht="16.5" customHeight="1" spans="1:9">
      <c r="A1" s="89" t="s">
        <v>0</v>
      </c>
      <c r="B1" s="90"/>
      <c r="C1" s="90"/>
      <c r="D1" s="90"/>
      <c r="E1" s="91"/>
      <c r="F1" s="91"/>
      <c r="G1" s="91"/>
      <c r="H1" s="91"/>
      <c r="I1" s="91"/>
    </row>
    <row r="2" ht="20.1" customHeight="1" spans="1:9">
      <c r="A2" s="92" t="s">
        <v>1</v>
      </c>
      <c r="B2" s="92"/>
      <c r="C2" s="92"/>
      <c r="D2" s="92"/>
      <c r="E2" s="92"/>
      <c r="F2" s="92"/>
      <c r="G2" s="92"/>
      <c r="H2" s="92"/>
      <c r="I2" s="92"/>
    </row>
    <row r="3" s="87" customFormat="1" ht="14.1" customHeight="1" spans="1:9">
      <c r="A3" s="93" t="s">
        <v>2</v>
      </c>
      <c r="B3" s="93"/>
      <c r="C3" s="93"/>
      <c r="D3" s="93"/>
      <c r="E3" s="93"/>
      <c r="F3" s="93"/>
      <c r="G3" s="93"/>
      <c r="H3" s="93"/>
      <c r="I3" s="93"/>
    </row>
    <row r="4" ht="30" customHeight="1" spans="1:9">
      <c r="A4" s="79" t="s">
        <v>3</v>
      </c>
      <c r="B4" s="79"/>
      <c r="C4" s="79"/>
      <c r="D4" s="79" t="s">
        <v>4</v>
      </c>
      <c r="E4" s="79"/>
      <c r="F4" s="79" t="s">
        <v>5</v>
      </c>
      <c r="G4" s="79"/>
      <c r="H4" s="79" t="s">
        <v>6</v>
      </c>
      <c r="I4" s="79"/>
    </row>
    <row r="5" ht="26.1" customHeight="1" spans="1:9">
      <c r="A5" s="79" t="s">
        <v>7</v>
      </c>
      <c r="B5" s="79"/>
      <c r="C5" s="79"/>
      <c r="D5" s="79" t="s">
        <v>8</v>
      </c>
      <c r="E5" s="79"/>
      <c r="F5" s="79" t="s">
        <v>9</v>
      </c>
      <c r="G5" s="79"/>
      <c r="H5" s="79" t="s">
        <v>8</v>
      </c>
      <c r="I5" s="79"/>
    </row>
    <row r="6" ht="15.95" customHeight="1" spans="1:9">
      <c r="A6" s="79" t="s">
        <v>10</v>
      </c>
      <c r="B6" s="94"/>
      <c r="C6" s="94"/>
      <c r="D6" s="78" t="s">
        <v>11</v>
      </c>
      <c r="E6" s="78"/>
      <c r="F6" s="79">
        <v>1200</v>
      </c>
      <c r="G6" s="79"/>
      <c r="H6" s="79"/>
      <c r="I6" s="79"/>
    </row>
    <row r="7" ht="15.95" customHeight="1" spans="1:9">
      <c r="A7" s="94"/>
      <c r="B7" s="94"/>
      <c r="C7" s="94"/>
      <c r="D7" s="76" t="s">
        <v>12</v>
      </c>
      <c r="E7" s="76"/>
      <c r="F7" s="79">
        <v>1200</v>
      </c>
      <c r="G7" s="79"/>
      <c r="H7" s="79"/>
      <c r="I7" s="79"/>
    </row>
    <row r="8" ht="15.95" customHeight="1" spans="1:9">
      <c r="A8" s="94"/>
      <c r="B8" s="94"/>
      <c r="C8" s="94"/>
      <c r="D8" s="76" t="s">
        <v>13</v>
      </c>
      <c r="E8" s="76"/>
      <c r="F8" s="79">
        <v>0</v>
      </c>
      <c r="G8" s="79"/>
      <c r="H8" s="79"/>
      <c r="I8" s="79"/>
    </row>
    <row r="9" ht="15.95" customHeight="1" spans="1:9">
      <c r="A9" s="79" t="s">
        <v>14</v>
      </c>
      <c r="B9" s="95" t="s">
        <v>15</v>
      </c>
      <c r="C9" s="95"/>
      <c r="D9" s="95"/>
      <c r="E9" s="95"/>
      <c r="F9" s="95"/>
      <c r="G9" s="95"/>
      <c r="H9" s="95"/>
      <c r="I9" s="95"/>
    </row>
    <row r="10" ht="65.45" customHeight="1" spans="1:9">
      <c r="A10" s="79"/>
      <c r="B10" s="78" t="s">
        <v>16</v>
      </c>
      <c r="C10" s="78"/>
      <c r="D10" s="78"/>
      <c r="E10" s="78"/>
      <c r="F10" s="78"/>
      <c r="G10" s="78"/>
      <c r="H10" s="78"/>
      <c r="I10" s="78"/>
    </row>
    <row r="11" ht="15.6" customHeight="1" spans="1:9">
      <c r="A11" s="79" t="s">
        <v>17</v>
      </c>
      <c r="B11" s="79" t="s">
        <v>18</v>
      </c>
      <c r="C11" s="79"/>
      <c r="D11" s="79" t="s">
        <v>19</v>
      </c>
      <c r="E11" s="79" t="s">
        <v>20</v>
      </c>
      <c r="F11" s="79"/>
      <c r="G11" s="79"/>
      <c r="H11" s="79"/>
      <c r="I11" s="79" t="s">
        <v>21</v>
      </c>
    </row>
    <row r="12" ht="15.6" customHeight="1" spans="1:10">
      <c r="A12" s="79"/>
      <c r="B12" s="79" t="s">
        <v>22</v>
      </c>
      <c r="C12" s="79"/>
      <c r="D12" s="79" t="s">
        <v>23</v>
      </c>
      <c r="E12" s="78" t="s">
        <v>24</v>
      </c>
      <c r="F12" s="78"/>
      <c r="G12" s="78"/>
      <c r="H12" s="78"/>
      <c r="I12" s="79" t="s">
        <v>25</v>
      </c>
      <c r="J12" s="100"/>
    </row>
    <row r="13" ht="15.6" customHeight="1" spans="1:10">
      <c r="A13" s="79"/>
      <c r="B13" s="79"/>
      <c r="C13" s="79"/>
      <c r="D13" s="79"/>
      <c r="E13" s="78" t="s">
        <v>26</v>
      </c>
      <c r="F13" s="78"/>
      <c r="G13" s="78"/>
      <c r="H13" s="78"/>
      <c r="I13" s="79" t="s">
        <v>27</v>
      </c>
      <c r="J13" s="100"/>
    </row>
    <row r="14" ht="15.6" customHeight="1" spans="1:10">
      <c r="A14" s="79"/>
      <c r="B14" s="79"/>
      <c r="C14" s="79"/>
      <c r="D14" s="79" t="s">
        <v>28</v>
      </c>
      <c r="E14" s="78" t="s">
        <v>29</v>
      </c>
      <c r="F14" s="78"/>
      <c r="G14" s="78"/>
      <c r="H14" s="78"/>
      <c r="I14" s="82">
        <v>1</v>
      </c>
      <c r="J14" s="100"/>
    </row>
    <row r="15" ht="15.6" customHeight="1" spans="1:10">
      <c r="A15" s="79"/>
      <c r="B15" s="79"/>
      <c r="C15" s="79"/>
      <c r="D15" s="79" t="s">
        <v>30</v>
      </c>
      <c r="E15" s="81" t="s">
        <v>31</v>
      </c>
      <c r="F15" s="81"/>
      <c r="G15" s="81"/>
      <c r="H15" s="81"/>
      <c r="I15" s="101">
        <v>44927</v>
      </c>
      <c r="J15" s="100"/>
    </row>
    <row r="16" ht="15.6" customHeight="1" spans="1:10">
      <c r="A16" s="79"/>
      <c r="B16" s="79"/>
      <c r="C16" s="79"/>
      <c r="D16" s="79"/>
      <c r="E16" s="81" t="s">
        <v>32</v>
      </c>
      <c r="F16" s="81"/>
      <c r="G16" s="81"/>
      <c r="H16" s="81"/>
      <c r="I16" s="101">
        <v>45291</v>
      </c>
      <c r="J16" s="100"/>
    </row>
    <row r="17" ht="15.6" customHeight="1" spans="1:10">
      <c r="A17" s="79"/>
      <c r="B17" s="79"/>
      <c r="C17" s="79"/>
      <c r="D17" s="79"/>
      <c r="E17" s="78" t="s">
        <v>33</v>
      </c>
      <c r="F17" s="78"/>
      <c r="G17" s="78"/>
      <c r="H17" s="78"/>
      <c r="I17" s="82">
        <v>1</v>
      </c>
      <c r="J17" s="100"/>
    </row>
    <row r="18" ht="15.6" customHeight="1" spans="1:10">
      <c r="A18" s="79"/>
      <c r="B18" s="79"/>
      <c r="C18" s="79"/>
      <c r="D18" s="79"/>
      <c r="E18" s="78" t="s">
        <v>34</v>
      </c>
      <c r="F18" s="78"/>
      <c r="G18" s="78"/>
      <c r="H18" s="78"/>
      <c r="I18" s="82">
        <v>1</v>
      </c>
      <c r="J18" s="100"/>
    </row>
    <row r="19" spans="1:10">
      <c r="A19" s="79"/>
      <c r="B19" s="79"/>
      <c r="C19" s="79"/>
      <c r="D19" s="79" t="s">
        <v>35</v>
      </c>
      <c r="E19" s="78" t="s">
        <v>36</v>
      </c>
      <c r="F19" s="78"/>
      <c r="G19" s="78"/>
      <c r="H19" s="78"/>
      <c r="I19" s="79" t="s">
        <v>37</v>
      </c>
      <c r="J19" s="100"/>
    </row>
    <row r="20" ht="26.1" customHeight="1" spans="1:10">
      <c r="A20" s="79"/>
      <c r="B20" s="79" t="s">
        <v>38</v>
      </c>
      <c r="C20" s="79"/>
      <c r="D20" s="79" t="s">
        <v>39</v>
      </c>
      <c r="E20" s="78" t="s">
        <v>40</v>
      </c>
      <c r="F20" s="78"/>
      <c r="G20" s="78"/>
      <c r="H20" s="78"/>
      <c r="I20" s="79" t="s">
        <v>41</v>
      </c>
      <c r="J20" s="100"/>
    </row>
    <row r="21" ht="15.95" customHeight="1" spans="1:10">
      <c r="A21" s="79"/>
      <c r="B21" s="79"/>
      <c r="C21" s="79"/>
      <c r="D21" s="95" t="s">
        <v>42</v>
      </c>
      <c r="E21" s="78" t="s">
        <v>43</v>
      </c>
      <c r="F21" s="78"/>
      <c r="G21" s="78"/>
      <c r="H21" s="78"/>
      <c r="I21" s="79" t="s">
        <v>44</v>
      </c>
      <c r="J21" s="100"/>
    </row>
    <row r="22" ht="15.95" customHeight="1" spans="1:10">
      <c r="A22" s="79"/>
      <c r="B22" s="79"/>
      <c r="C22" s="79"/>
      <c r="D22" s="96"/>
      <c r="E22" s="78" t="s">
        <v>45</v>
      </c>
      <c r="F22" s="78"/>
      <c r="G22" s="78"/>
      <c r="H22" s="78"/>
      <c r="I22" s="79" t="s">
        <v>46</v>
      </c>
      <c r="J22" s="100"/>
    </row>
    <row r="23" ht="15.6" customHeight="1" spans="1:10">
      <c r="A23" s="79"/>
      <c r="B23" s="79" t="s">
        <v>47</v>
      </c>
      <c r="C23" s="79"/>
      <c r="D23" s="79" t="s">
        <v>48</v>
      </c>
      <c r="E23" s="78" t="s">
        <v>49</v>
      </c>
      <c r="F23" s="78"/>
      <c r="G23" s="78"/>
      <c r="H23" s="78"/>
      <c r="I23" s="102" t="s">
        <v>50</v>
      </c>
      <c r="J23" s="100"/>
    </row>
    <row r="24" ht="27" customHeight="1" spans="1:10">
      <c r="A24" s="79"/>
      <c r="B24" s="79"/>
      <c r="C24" s="79"/>
      <c r="D24" s="79"/>
      <c r="E24" s="78" t="s">
        <v>51</v>
      </c>
      <c r="F24" s="78"/>
      <c r="G24" s="78"/>
      <c r="H24" s="78"/>
      <c r="I24" s="102" t="s">
        <v>52</v>
      </c>
      <c r="J24" s="100"/>
    </row>
    <row r="25" ht="24.75" customHeight="1" spans="1:9">
      <c r="A25" s="97" t="s">
        <v>53</v>
      </c>
      <c r="B25" s="98"/>
      <c r="C25" s="98"/>
      <c r="D25" s="98"/>
      <c r="E25" s="98"/>
      <c r="F25" s="98"/>
      <c r="G25" s="98"/>
      <c r="H25" s="98"/>
      <c r="I25" s="98"/>
    </row>
    <row r="26" ht="14" spans="1:9">
      <c r="A26" s="99"/>
      <c r="B26" s="99"/>
      <c r="C26" s="99"/>
      <c r="D26" s="99"/>
      <c r="E26" s="99"/>
      <c r="F26" s="99"/>
      <c r="G26" s="99"/>
      <c r="H26" s="99"/>
      <c r="I26" s="99"/>
    </row>
    <row r="27" ht="14" spans="1:9">
      <c r="A27" s="99"/>
      <c r="B27" s="99"/>
      <c r="C27" s="99"/>
      <c r="D27" s="99"/>
      <c r="E27" s="99"/>
      <c r="F27" s="99"/>
      <c r="G27" s="99"/>
      <c r="H27" s="99"/>
      <c r="I27" s="99"/>
    </row>
    <row r="28" ht="14" spans="1:9">
      <c r="A28" s="99"/>
      <c r="B28" s="99"/>
      <c r="C28" s="99"/>
      <c r="D28" s="99"/>
      <c r="E28" s="99"/>
      <c r="F28" s="99"/>
      <c r="G28" s="99"/>
      <c r="H28" s="99"/>
      <c r="I28" s="99"/>
    </row>
    <row r="29" ht="14" spans="1:9">
      <c r="A29" s="99"/>
      <c r="B29" s="99"/>
      <c r="C29" s="99"/>
      <c r="D29" s="99"/>
      <c r="E29" s="99"/>
      <c r="F29" s="99"/>
      <c r="G29" s="99"/>
      <c r="H29" s="99"/>
      <c r="I29" s="99"/>
    </row>
    <row r="30" ht="14" spans="1:9">
      <c r="A30" s="99"/>
      <c r="B30" s="99"/>
      <c r="C30" s="99"/>
      <c r="D30" s="99"/>
      <c r="E30" s="99"/>
      <c r="F30" s="99"/>
      <c r="G30" s="99"/>
      <c r="H30" s="99"/>
      <c r="I30" s="99"/>
    </row>
    <row r="31" ht="14" spans="1:9">
      <c r="A31" s="99"/>
      <c r="B31" s="99"/>
      <c r="C31" s="99"/>
      <c r="D31" s="99"/>
      <c r="E31" s="99"/>
      <c r="F31" s="99"/>
      <c r="G31" s="99"/>
      <c r="H31" s="99"/>
      <c r="I31" s="99"/>
    </row>
    <row r="32" ht="14" spans="1:9">
      <c r="A32" s="99"/>
      <c r="B32" s="99"/>
      <c r="C32" s="99"/>
      <c r="D32" s="99"/>
      <c r="E32" s="99"/>
      <c r="F32" s="99"/>
      <c r="G32" s="99"/>
      <c r="H32" s="99"/>
      <c r="I32" s="99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I25"/>
    <mergeCell ref="A9:A10"/>
    <mergeCell ref="A11:A24"/>
    <mergeCell ref="D12:D13"/>
    <mergeCell ref="D15:D18"/>
    <mergeCell ref="D21:D22"/>
    <mergeCell ref="D23:D24"/>
    <mergeCell ref="A6:C8"/>
    <mergeCell ref="B12:C19"/>
    <mergeCell ref="B20:C22"/>
    <mergeCell ref="B23:C24"/>
  </mergeCells>
  <printOptions horizontalCentered="1"/>
  <pageMargins left="0.786805555555556" right="0.707638888888889" top="0.786805555555556" bottom="0.786805555555556" header="0.354166666666667" footer="0.196527777777778"/>
  <pageSetup paperSize="9" scale="86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6" workbookViewId="0">
      <selection activeCell="I21" sqref="I21"/>
    </sheetView>
  </sheetViews>
  <sheetFormatPr defaultColWidth="8.72727272727273" defaultRowHeight="14"/>
  <cols>
    <col min="1" max="1" width="12.9090909090909" style="75" customWidth="1"/>
    <col min="2" max="2" width="11.2727272727273" style="75" customWidth="1"/>
    <col min="3" max="3" width="5.72727272727273" style="75" customWidth="1"/>
    <col min="4" max="4" width="27.8181818181818" customWidth="1"/>
    <col min="5" max="5" width="14.8181818181818" customWidth="1"/>
    <col min="6" max="6" width="3.63636363636364" customWidth="1"/>
    <col min="7" max="8" width="5.72727272727273" customWidth="1"/>
    <col min="9" max="9" width="30.7272727272727" customWidth="1"/>
  </cols>
  <sheetData>
    <row r="1" spans="1:11">
      <c r="A1" s="77" t="s">
        <v>54</v>
      </c>
      <c r="B1" s="77" t="s">
        <v>55</v>
      </c>
      <c r="C1" s="77" t="s">
        <v>56</v>
      </c>
      <c r="D1" s="77" t="s">
        <v>55</v>
      </c>
      <c r="E1" s="77" t="s">
        <v>57</v>
      </c>
      <c r="F1" s="77" t="s">
        <v>58</v>
      </c>
      <c r="G1" s="77" t="s">
        <v>59</v>
      </c>
      <c r="H1" s="77" t="s">
        <v>57</v>
      </c>
      <c r="I1" s="84" t="s">
        <v>60</v>
      </c>
      <c r="J1" s="84"/>
      <c r="K1" s="84"/>
    </row>
    <row r="2" spans="1:9">
      <c r="A2" s="75" t="s">
        <v>61</v>
      </c>
      <c r="B2" s="75" t="s">
        <v>62</v>
      </c>
      <c r="F2" t="s">
        <v>63</v>
      </c>
      <c r="I2" s="85" t="str">
        <f>A2&amp;B2&amp;C2&amp;D2&amp;E2&amp;F2&amp;G2&amp;H2</f>
        <v>AKT23-041-1阿克陶县农村公路路管员、护路员养护项目：</v>
      </c>
    </row>
    <row r="3" ht="26" spans="1:9">
      <c r="A3" s="76" t="s">
        <v>64</v>
      </c>
      <c r="B3" s="76" t="s">
        <v>23</v>
      </c>
      <c r="C3" s="76" t="s">
        <v>63</v>
      </c>
      <c r="D3" s="78" t="s">
        <v>65</v>
      </c>
      <c r="E3" s="79" t="s">
        <v>25</v>
      </c>
      <c r="F3" t="s">
        <v>66</v>
      </c>
      <c r="I3" s="85" t="str">
        <f>A3&amp;B3&amp;C3&amp;D3&amp;E3&amp;F3&amp;G3&amp;H3</f>
        <v>1、数量指标：贫困县农村道路日常养护管理里程≥2224公里；</v>
      </c>
    </row>
    <row r="4" spans="1:9">
      <c r="A4" s="76"/>
      <c r="B4" s="76"/>
      <c r="C4" s="76"/>
      <c r="D4" s="78" t="s">
        <v>67</v>
      </c>
      <c r="E4" s="79" t="s">
        <v>27</v>
      </c>
      <c r="F4" t="s">
        <v>66</v>
      </c>
      <c r="I4" s="85" t="str">
        <f t="shared" ref="I4:I18" si="0">A4&amp;B4&amp;C4&amp;D4&amp;E4&amp;F4&amp;G4&amp;H4</f>
        <v>补助农村道路管养人员人数1000人；</v>
      </c>
    </row>
    <row r="5" spans="1:9">
      <c r="A5" s="76" t="s">
        <v>68</v>
      </c>
      <c r="B5" s="76" t="s">
        <v>28</v>
      </c>
      <c r="C5" s="76" t="s">
        <v>63</v>
      </c>
      <c r="D5" s="78" t="s">
        <v>69</v>
      </c>
      <c r="E5" s="80" t="s">
        <v>70</v>
      </c>
      <c r="F5" t="s">
        <v>66</v>
      </c>
      <c r="I5" s="85" t="str">
        <f t="shared" si="0"/>
        <v>2、质量指标：补助发放覆盖率=100%；</v>
      </c>
    </row>
    <row r="6" spans="1:9">
      <c r="A6" s="76" t="s">
        <v>71</v>
      </c>
      <c r="B6" s="76" t="s">
        <v>30</v>
      </c>
      <c r="C6" s="76" t="s">
        <v>63</v>
      </c>
      <c r="D6" s="81" t="s">
        <v>31</v>
      </c>
      <c r="E6" s="80" t="s">
        <v>72</v>
      </c>
      <c r="F6" t="s">
        <v>66</v>
      </c>
      <c r="I6" s="85" t="str">
        <f t="shared" si="0"/>
        <v>3、时效指标：补助开始发放时间2023-1-1；</v>
      </c>
    </row>
    <row r="7" spans="1:9">
      <c r="A7" s="76"/>
      <c r="B7" s="76"/>
      <c r="C7" s="76"/>
      <c r="D7" s="81" t="s">
        <v>32</v>
      </c>
      <c r="E7" s="80" t="s">
        <v>73</v>
      </c>
      <c r="F7" t="s">
        <v>66</v>
      </c>
      <c r="I7" s="85" t="str">
        <f t="shared" si="0"/>
        <v>补助发放结束时间2023-12-31；</v>
      </c>
    </row>
    <row r="8" spans="1:9">
      <c r="A8" s="76"/>
      <c r="B8" s="76"/>
      <c r="C8" s="76"/>
      <c r="D8" s="78" t="s">
        <v>74</v>
      </c>
      <c r="E8" s="80" t="s">
        <v>70</v>
      </c>
      <c r="F8" t="s">
        <v>66</v>
      </c>
      <c r="I8" s="85" t="str">
        <f t="shared" si="0"/>
        <v>补助发放及时率=100%；</v>
      </c>
    </row>
    <row r="9" spans="1:9">
      <c r="A9" s="76"/>
      <c r="B9" s="76"/>
      <c r="C9" s="76"/>
      <c r="D9" s="78" t="s">
        <v>75</v>
      </c>
      <c r="E9" s="80" t="s">
        <v>70</v>
      </c>
      <c r="F9" t="s">
        <v>66</v>
      </c>
      <c r="I9" s="85" t="str">
        <f t="shared" si="0"/>
        <v>规定时间内资金使用率=100%；</v>
      </c>
    </row>
    <row r="10" spans="1:9">
      <c r="A10" s="76" t="s">
        <v>76</v>
      </c>
      <c r="B10" s="76" t="s">
        <v>35</v>
      </c>
      <c r="C10" s="76" t="s">
        <v>63</v>
      </c>
      <c r="D10" s="78" t="s">
        <v>77</v>
      </c>
      <c r="E10" s="79" t="s">
        <v>37</v>
      </c>
      <c r="F10" t="s">
        <v>66</v>
      </c>
      <c r="I10" s="85" t="str">
        <f t="shared" si="0"/>
        <v>4、成本指标：补助标准≤1000元/人/月；</v>
      </c>
    </row>
    <row r="11" ht="26" spans="1:9">
      <c r="A11" s="76" t="s">
        <v>78</v>
      </c>
      <c r="B11" s="76" t="s">
        <v>39</v>
      </c>
      <c r="C11" s="76" t="s">
        <v>63</v>
      </c>
      <c r="D11" s="78" t="s">
        <v>79</v>
      </c>
      <c r="E11" s="79" t="s">
        <v>80</v>
      </c>
      <c r="F11" t="s">
        <v>66</v>
      </c>
      <c r="I11" s="85" t="str">
        <f t="shared" si="0"/>
        <v>5、经济效益
指标：带动增加易返贫脱贫监测户和易致贫边缘户人口全年总收入≥1000万元；</v>
      </c>
    </row>
    <row r="12" ht="26" spans="1:9">
      <c r="A12" s="76" t="s">
        <v>81</v>
      </c>
      <c r="B12" s="76" t="s">
        <v>42</v>
      </c>
      <c r="C12" s="76" t="s">
        <v>63</v>
      </c>
      <c r="D12" s="78" t="s">
        <v>82</v>
      </c>
      <c r="E12" s="79" t="s">
        <v>83</v>
      </c>
      <c r="F12" t="s">
        <v>66</v>
      </c>
      <c r="I12" s="85"/>
    </row>
    <row r="13" ht="26" spans="1:9">
      <c r="A13" s="76"/>
      <c r="B13" s="76"/>
      <c r="C13" s="76"/>
      <c r="D13" s="78" t="s">
        <v>84</v>
      </c>
      <c r="E13" s="79" t="s">
        <v>44</v>
      </c>
      <c r="F13" t="s">
        <v>66</v>
      </c>
      <c r="I13" s="85" t="str">
        <f t="shared" si="0"/>
        <v>受益易返贫脱贫监测户和易致贫边缘户人口数≤1000人；</v>
      </c>
    </row>
    <row r="14" spans="1:9">
      <c r="A14" s="76"/>
      <c r="B14" s="76"/>
      <c r="C14" s="76"/>
      <c r="D14" s="78" t="s">
        <v>45</v>
      </c>
      <c r="E14" s="79" t="s">
        <v>46</v>
      </c>
      <c r="F14" t="s">
        <v>66</v>
      </c>
      <c r="I14" s="85" t="str">
        <f t="shared" si="0"/>
        <v>提升道路安全水平有效提升；</v>
      </c>
    </row>
    <row r="15" ht="26" spans="1:9">
      <c r="A15" s="76" t="s">
        <v>85</v>
      </c>
      <c r="B15" s="76" t="s">
        <v>86</v>
      </c>
      <c r="C15" s="76" t="s">
        <v>63</v>
      </c>
      <c r="D15" s="78" t="s">
        <v>87</v>
      </c>
      <c r="E15" s="79" t="s">
        <v>88</v>
      </c>
      <c r="F15" t="s">
        <v>66</v>
      </c>
      <c r="I15" s="85"/>
    </row>
    <row r="16" ht="26" spans="1:9">
      <c r="A16" s="76"/>
      <c r="B16" s="76"/>
      <c r="C16" s="76"/>
      <c r="D16" s="78" t="s">
        <v>89</v>
      </c>
      <c r="E16" s="82" t="s">
        <v>46</v>
      </c>
      <c r="F16" t="s">
        <v>66</v>
      </c>
      <c r="I16" s="85"/>
    </row>
    <row r="17" ht="26" spans="1:9">
      <c r="A17" s="76" t="s">
        <v>90</v>
      </c>
      <c r="B17" s="76" t="s">
        <v>48</v>
      </c>
      <c r="C17" s="76" t="s">
        <v>63</v>
      </c>
      <c r="D17" s="78" t="s">
        <v>91</v>
      </c>
      <c r="E17" s="83" t="s">
        <v>50</v>
      </c>
      <c r="F17" t="s">
        <v>66</v>
      </c>
      <c r="I17" s="85" t="str">
        <f t="shared" si="0"/>
        <v>8、服务对象
满意度指标：改善通行服务水平群众满意度≥99%；</v>
      </c>
    </row>
    <row r="18" ht="26" spans="1:9">
      <c r="A18" s="76"/>
      <c r="B18" s="76"/>
      <c r="C18" s="76"/>
      <c r="D18" s="78" t="s">
        <v>92</v>
      </c>
      <c r="E18" s="83" t="s">
        <v>52</v>
      </c>
      <c r="F18" t="s">
        <v>66</v>
      </c>
      <c r="I18" s="85" t="str">
        <f t="shared" si="0"/>
        <v>受益易返贫脱贫监测户和易致贫边缘户满意度≥98%；</v>
      </c>
    </row>
    <row r="19" spans="9:9">
      <c r="I19" s="85" t="str">
        <f>I2&amp;I3&amp;I4&amp;I5&amp;I6&amp;I7&amp;I8&amp;I9&amp;I10&amp;I12&amp;I11&amp;I13&amp;I14&amp;I15&amp;I16&amp;I17&amp;I18</f>
        <v>AKT23-041-1阿克陶县农村公路路管员、护路员养护项目：1、数量指标：贫困县农村道路日常养护管理里程≥2224公里；补助农村道路管养人员人数1000人；2、质量指标：补助发放覆盖率=100%；3、时效指标：补助开始发放时间2023-1-1；补助发放结束时间2023-12-31；补助发放及时率=100%；规定时间内资金使用率=100%；4、成本指标：补助标准≤1000元/人/月；5、经济效益
指标：带动增加易返贫脱贫监测户和易致贫边缘户人口全年总收入≥1000万元；受益易返贫脱贫监测户和易致贫边缘户人口数≤1000人；提升道路安全水平有效提升；8、服务对象
满意度指标：改善通行服务水平群众满意度≥99%；受益易返贫脱贫监测户和易致贫边缘户满意度≥98%；</v>
      </c>
    </row>
    <row r="21" ht="294" spans="9:9">
      <c r="I21" s="86" t="s">
        <v>93</v>
      </c>
    </row>
  </sheetData>
  <autoFilter ref="A1:K19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C17"/>
  <sheetViews>
    <sheetView workbookViewId="0">
      <selection activeCell="B1" sqref="B$1:B$1048576"/>
    </sheetView>
  </sheetViews>
  <sheetFormatPr defaultColWidth="8.72727272727273" defaultRowHeight="14" outlineLevelCol="2"/>
  <cols>
    <col min="2" max="3" width="8.72727272727273" style="75"/>
  </cols>
  <sheetData>
    <row r="2" spans="2:3">
      <c r="B2" s="76" t="s">
        <v>64</v>
      </c>
      <c r="C2" s="76" t="s">
        <v>23</v>
      </c>
    </row>
    <row r="3" spans="2:3">
      <c r="B3" s="76"/>
      <c r="C3" s="76"/>
    </row>
    <row r="4" spans="2:3">
      <c r="B4" s="76" t="s">
        <v>68</v>
      </c>
      <c r="C4" s="76" t="s">
        <v>28</v>
      </c>
    </row>
    <row r="5" spans="2:3">
      <c r="B5" s="76" t="s">
        <v>71</v>
      </c>
      <c r="C5" s="76" t="s">
        <v>30</v>
      </c>
    </row>
    <row r="6" spans="2:3">
      <c r="B6" s="76"/>
      <c r="C6" s="76"/>
    </row>
    <row r="7" spans="2:3">
      <c r="B7" s="76"/>
      <c r="C7" s="76"/>
    </row>
    <row r="8" spans="2:3">
      <c r="B8" s="76"/>
      <c r="C8" s="76"/>
    </row>
    <row r="9" spans="2:3">
      <c r="B9" s="76" t="s">
        <v>76</v>
      </c>
      <c r="C9" s="76" t="s">
        <v>35</v>
      </c>
    </row>
    <row r="10" ht="26" spans="2:3">
      <c r="B10" s="76" t="s">
        <v>78</v>
      </c>
      <c r="C10" s="76" t="s">
        <v>39</v>
      </c>
    </row>
    <row r="11" ht="26" spans="2:3">
      <c r="B11" s="76" t="s">
        <v>81</v>
      </c>
      <c r="C11" s="76" t="s">
        <v>42</v>
      </c>
    </row>
    <row r="12" spans="2:3">
      <c r="B12" s="76"/>
      <c r="C12" s="76"/>
    </row>
    <row r="13" spans="2:3">
      <c r="B13" s="76"/>
      <c r="C13" s="76"/>
    </row>
    <row r="14" ht="39" spans="2:3">
      <c r="B14" s="76" t="s">
        <v>85</v>
      </c>
      <c r="C14" s="76" t="s">
        <v>86</v>
      </c>
    </row>
    <row r="15" spans="2:3">
      <c r="B15" s="76"/>
      <c r="C15" s="76"/>
    </row>
    <row r="16" ht="39" spans="2:3">
      <c r="B16" s="76" t="s">
        <v>90</v>
      </c>
      <c r="C16" s="76" t="s">
        <v>48</v>
      </c>
    </row>
    <row r="17" spans="2:3">
      <c r="B17" s="76"/>
      <c r="C17" s="76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opLeftCell="A7" workbookViewId="0">
      <selection activeCell="O19" sqref="O19"/>
    </sheetView>
  </sheetViews>
  <sheetFormatPr defaultColWidth="9.87272727272727" defaultRowHeight="15"/>
  <cols>
    <col min="1" max="1" width="5.25454545454545" style="1" customWidth="1"/>
    <col min="2" max="2" width="6.75454545454545" style="1" customWidth="1"/>
    <col min="3" max="3" width="7.12727272727273" style="1" customWidth="1"/>
    <col min="4" max="4" width="24.2545454545455" style="39" customWidth="1"/>
    <col min="5" max="7" width="12.2545454545455" style="40" customWidth="1"/>
    <col min="8" max="12" width="7.25454545454545" style="1" customWidth="1"/>
    <col min="13" max="17" width="9.37272727272727" style="1" customWidth="1"/>
    <col min="18" max="16384" width="9.87272727272727" style="1"/>
  </cols>
  <sheetData>
    <row r="1" spans="1:17">
      <c r="A1" s="41" t="s">
        <v>94</v>
      </c>
      <c r="B1" s="4"/>
      <c r="C1" s="4"/>
      <c r="D1" s="4"/>
      <c r="E1" s="42"/>
      <c r="F1" s="42"/>
      <c r="G1" s="42"/>
      <c r="H1" s="5"/>
      <c r="I1" s="5"/>
      <c r="J1" s="5"/>
      <c r="K1" s="5"/>
      <c r="L1" s="5"/>
      <c r="M1" s="5"/>
      <c r="N1" s="5"/>
      <c r="O1" s="5"/>
      <c r="P1" s="5"/>
      <c r="Q1" s="5"/>
    </row>
    <row r="2" ht="27.5" spans="1:17">
      <c r="A2" s="43" t="s">
        <v>95</v>
      </c>
      <c r="B2" s="44"/>
      <c r="C2" s="44"/>
      <c r="D2" s="44"/>
      <c r="E2" s="45"/>
      <c r="F2" s="45"/>
      <c r="G2" s="45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ht="14" spans="1:17">
      <c r="A3" s="46" t="s">
        <v>96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ht="14" spans="1:17">
      <c r="A4" s="47" t="s">
        <v>3</v>
      </c>
      <c r="B4" s="47"/>
      <c r="C4" s="47"/>
      <c r="D4" s="48" t="s">
        <v>97</v>
      </c>
      <c r="E4" s="47"/>
      <c r="F4" s="47"/>
      <c r="G4" s="47" t="s">
        <v>98</v>
      </c>
      <c r="H4" s="49" t="s">
        <v>99</v>
      </c>
      <c r="I4" s="49"/>
      <c r="J4" s="49"/>
      <c r="K4" s="49"/>
      <c r="L4" s="49"/>
      <c r="M4" s="49"/>
      <c r="N4" s="49" t="s">
        <v>100</v>
      </c>
      <c r="O4" s="49"/>
      <c r="P4" s="49">
        <v>13565526996</v>
      </c>
      <c r="Q4" s="49"/>
    </row>
    <row r="5" ht="14" spans="1:17">
      <c r="A5" s="47" t="s">
        <v>7</v>
      </c>
      <c r="B5" s="47"/>
      <c r="C5" s="47"/>
      <c r="D5" s="48" t="s">
        <v>101</v>
      </c>
      <c r="E5" s="47"/>
      <c r="F5" s="47"/>
      <c r="G5" s="47" t="s">
        <v>9</v>
      </c>
      <c r="H5" s="47" t="s">
        <v>101</v>
      </c>
      <c r="I5" s="47"/>
      <c r="J5" s="47"/>
      <c r="K5" s="47"/>
      <c r="L5" s="47"/>
      <c r="M5" s="47"/>
      <c r="N5" s="47"/>
      <c r="O5" s="47"/>
      <c r="P5" s="47"/>
      <c r="Q5" s="47"/>
    </row>
    <row r="6" ht="14" spans="1:17">
      <c r="A6" s="48" t="s">
        <v>10</v>
      </c>
      <c r="B6" s="48"/>
      <c r="C6" s="48"/>
      <c r="D6" s="48"/>
      <c r="E6" s="47"/>
      <c r="F6" s="47"/>
      <c r="G6" s="47"/>
      <c r="H6" s="47" t="s">
        <v>102</v>
      </c>
      <c r="I6" s="47"/>
      <c r="J6" s="47"/>
      <c r="K6" s="47"/>
      <c r="L6" s="48" t="s">
        <v>103</v>
      </c>
      <c r="M6" s="48"/>
      <c r="N6" s="48"/>
      <c r="O6" s="48"/>
      <c r="P6" s="47" t="s">
        <v>104</v>
      </c>
      <c r="Q6" s="47"/>
    </row>
    <row r="7" ht="14" spans="1:17">
      <c r="A7" s="48"/>
      <c r="B7" s="48"/>
      <c r="C7" s="48"/>
      <c r="D7" s="50" t="s">
        <v>105</v>
      </c>
      <c r="E7" s="51"/>
      <c r="F7" s="51"/>
      <c r="G7" s="51"/>
      <c r="H7" s="47">
        <v>73</v>
      </c>
      <c r="I7" s="47"/>
      <c r="J7" s="47"/>
      <c r="K7" s="47"/>
      <c r="L7" s="47">
        <v>0</v>
      </c>
      <c r="M7" s="47"/>
      <c r="N7" s="47"/>
      <c r="O7" s="47"/>
      <c r="P7" s="47">
        <v>73</v>
      </c>
      <c r="Q7" s="47"/>
    </row>
    <row r="8" ht="14" spans="1:17">
      <c r="A8" s="48"/>
      <c r="B8" s="48"/>
      <c r="C8" s="48"/>
      <c r="D8" s="50" t="s">
        <v>106</v>
      </c>
      <c r="E8" s="51"/>
      <c r="F8" s="51"/>
      <c r="G8" s="51"/>
      <c r="H8" s="47" t="s">
        <v>107</v>
      </c>
      <c r="I8" s="47"/>
      <c r="J8" s="47"/>
      <c r="K8" s="47"/>
      <c r="L8" s="47">
        <v>0</v>
      </c>
      <c r="M8" s="47"/>
      <c r="N8" s="47"/>
      <c r="O8" s="47"/>
      <c r="P8" s="47" t="s">
        <v>107</v>
      </c>
      <c r="Q8" s="47"/>
    </row>
    <row r="9" ht="14" spans="1:17">
      <c r="A9" s="48"/>
      <c r="B9" s="48"/>
      <c r="C9" s="48"/>
      <c r="D9" s="50" t="s">
        <v>108</v>
      </c>
      <c r="E9" s="51"/>
      <c r="F9" s="51"/>
      <c r="G9" s="51"/>
      <c r="H9" s="47">
        <v>0</v>
      </c>
      <c r="I9" s="47"/>
      <c r="J9" s="47"/>
      <c r="K9" s="47"/>
      <c r="L9" s="47">
        <v>0</v>
      </c>
      <c r="M9" s="47"/>
      <c r="N9" s="47"/>
      <c r="O9" s="47"/>
      <c r="P9" s="47">
        <v>0</v>
      </c>
      <c r="Q9" s="47"/>
    </row>
    <row r="10" ht="34.9" customHeight="1" spans="1:17">
      <c r="A10" s="52" t="s">
        <v>109</v>
      </c>
      <c r="B10" s="53" t="s">
        <v>110</v>
      </c>
      <c r="C10" s="54"/>
      <c r="D10" s="55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ht="14" spans="1:17">
      <c r="A11" s="56" t="s">
        <v>111</v>
      </c>
      <c r="B11" s="48" t="s">
        <v>18</v>
      </c>
      <c r="C11" s="48" t="s">
        <v>19</v>
      </c>
      <c r="D11" s="48" t="s">
        <v>20</v>
      </c>
      <c r="E11" s="48" t="s">
        <v>112</v>
      </c>
      <c r="F11" s="48" t="s">
        <v>113</v>
      </c>
      <c r="G11" s="48" t="s">
        <v>114</v>
      </c>
      <c r="H11" s="47" t="s">
        <v>115</v>
      </c>
      <c r="I11" s="47"/>
      <c r="J11" s="47"/>
      <c r="K11" s="47"/>
      <c r="L11" s="47"/>
      <c r="M11" s="47"/>
      <c r="N11" s="47" t="s">
        <v>116</v>
      </c>
      <c r="O11" s="47"/>
      <c r="P11" s="47"/>
      <c r="Q11" s="48" t="s">
        <v>117</v>
      </c>
    </row>
    <row r="12" ht="26.1" customHeight="1" spans="1:17">
      <c r="A12" s="56"/>
      <c r="B12" s="48"/>
      <c r="C12" s="48"/>
      <c r="D12" s="48"/>
      <c r="E12" s="48"/>
      <c r="F12" s="48"/>
      <c r="G12" s="48"/>
      <c r="H12" s="48" t="s">
        <v>118</v>
      </c>
      <c r="I12" s="48" t="s">
        <v>119</v>
      </c>
      <c r="J12" s="48" t="s">
        <v>120</v>
      </c>
      <c r="K12" s="48" t="s">
        <v>121</v>
      </c>
      <c r="L12" s="48" t="s">
        <v>122</v>
      </c>
      <c r="M12" s="48" t="s">
        <v>123</v>
      </c>
      <c r="N12" s="48" t="s">
        <v>124</v>
      </c>
      <c r="O12" s="48" t="s">
        <v>125</v>
      </c>
      <c r="P12" s="48" t="s">
        <v>126</v>
      </c>
      <c r="Q12" s="48"/>
    </row>
    <row r="13" ht="14" spans="1:17">
      <c r="A13" s="56"/>
      <c r="B13" s="57" t="s">
        <v>127</v>
      </c>
      <c r="C13" s="57" t="s">
        <v>23</v>
      </c>
      <c r="D13" s="50" t="s">
        <v>128</v>
      </c>
      <c r="E13" s="58">
        <v>1</v>
      </c>
      <c r="F13" s="58" t="s">
        <v>129</v>
      </c>
      <c r="G13" s="58">
        <v>1</v>
      </c>
      <c r="H13" s="51"/>
      <c r="I13" s="51"/>
      <c r="J13" s="51"/>
      <c r="K13" s="51"/>
      <c r="L13" s="73" t="s">
        <v>130</v>
      </c>
      <c r="M13" s="47" t="s">
        <v>131</v>
      </c>
      <c r="N13" s="73" t="s">
        <v>130</v>
      </c>
      <c r="O13" s="51"/>
      <c r="P13" s="51"/>
      <c r="Q13" s="47"/>
    </row>
    <row r="14" ht="14" spans="1:17">
      <c r="A14" s="56"/>
      <c r="B14" s="57"/>
      <c r="C14" s="57"/>
      <c r="D14" s="50" t="s">
        <v>132</v>
      </c>
      <c r="E14" s="59" t="s">
        <v>133</v>
      </c>
      <c r="F14" s="58" t="s">
        <v>129</v>
      </c>
      <c r="G14" s="59" t="s">
        <v>133</v>
      </c>
      <c r="H14" s="51"/>
      <c r="I14" s="51"/>
      <c r="J14" s="51"/>
      <c r="K14" s="51"/>
      <c r="L14" s="73" t="s">
        <v>130</v>
      </c>
      <c r="M14" s="47" t="s">
        <v>131</v>
      </c>
      <c r="N14" s="73" t="s">
        <v>130</v>
      </c>
      <c r="O14" s="51"/>
      <c r="P14" s="51"/>
      <c r="Q14" s="47"/>
    </row>
    <row r="15" ht="14" spans="1:17">
      <c r="A15" s="56"/>
      <c r="B15" s="57"/>
      <c r="C15" s="57" t="s">
        <v>28</v>
      </c>
      <c r="D15" s="50" t="s">
        <v>134</v>
      </c>
      <c r="E15" s="60">
        <v>0.0475</v>
      </c>
      <c r="F15" s="58" t="s">
        <v>129</v>
      </c>
      <c r="G15" s="60">
        <v>0.0475</v>
      </c>
      <c r="H15" s="51"/>
      <c r="I15" s="51"/>
      <c r="J15" s="51"/>
      <c r="K15" s="51"/>
      <c r="L15" s="73" t="s">
        <v>130</v>
      </c>
      <c r="M15" s="51" t="s">
        <v>135</v>
      </c>
      <c r="N15" s="73" t="s">
        <v>130</v>
      </c>
      <c r="O15" s="51"/>
      <c r="P15" s="51"/>
      <c r="Q15" s="47"/>
    </row>
    <row r="16" ht="14" spans="1:17">
      <c r="A16" s="56"/>
      <c r="B16" s="57"/>
      <c r="C16" s="57"/>
      <c r="D16" s="50" t="s">
        <v>136</v>
      </c>
      <c r="E16" s="60">
        <v>0.0435</v>
      </c>
      <c r="F16" s="58" t="s">
        <v>129</v>
      </c>
      <c r="G16" s="60">
        <v>0.0435</v>
      </c>
      <c r="H16" s="51"/>
      <c r="I16" s="51"/>
      <c r="J16" s="51"/>
      <c r="K16" s="51"/>
      <c r="L16" s="73" t="s">
        <v>130</v>
      </c>
      <c r="M16" s="51" t="s">
        <v>135</v>
      </c>
      <c r="N16" s="73" t="s">
        <v>130</v>
      </c>
      <c r="O16" s="51"/>
      <c r="P16" s="51"/>
      <c r="Q16" s="47"/>
    </row>
    <row r="17" ht="14" spans="1:17">
      <c r="A17" s="56"/>
      <c r="B17" s="57"/>
      <c r="C17" s="57" t="s">
        <v>30</v>
      </c>
      <c r="D17" s="50" t="s">
        <v>137</v>
      </c>
      <c r="E17" s="61">
        <v>43466</v>
      </c>
      <c r="F17" s="61">
        <v>43466</v>
      </c>
      <c r="G17" s="61">
        <v>43466</v>
      </c>
      <c r="H17" s="51"/>
      <c r="I17" s="51"/>
      <c r="J17" s="51"/>
      <c r="K17" s="51"/>
      <c r="L17" s="51"/>
      <c r="M17" s="51"/>
      <c r="N17" s="73" t="s">
        <v>130</v>
      </c>
      <c r="O17" s="51"/>
      <c r="P17" s="51"/>
      <c r="Q17" s="47"/>
    </row>
    <row r="18" ht="14" spans="1:17">
      <c r="A18" s="56"/>
      <c r="B18" s="57"/>
      <c r="C18" s="57"/>
      <c r="D18" s="50" t="s">
        <v>138</v>
      </c>
      <c r="E18" s="61">
        <v>43830</v>
      </c>
      <c r="F18" s="61" t="s">
        <v>129</v>
      </c>
      <c r="G18" s="61">
        <v>43830</v>
      </c>
      <c r="H18" s="51"/>
      <c r="I18" s="51"/>
      <c r="J18" s="51"/>
      <c r="K18" s="51"/>
      <c r="L18" s="73" t="s">
        <v>130</v>
      </c>
      <c r="M18" s="51" t="s">
        <v>135</v>
      </c>
      <c r="N18" s="73" t="s">
        <v>130</v>
      </c>
      <c r="O18" s="51"/>
      <c r="P18" s="51"/>
      <c r="Q18" s="47"/>
    </row>
    <row r="19" ht="14" spans="1:17">
      <c r="A19" s="56"/>
      <c r="B19" s="57"/>
      <c r="C19" s="57"/>
      <c r="D19" s="50" t="s">
        <v>139</v>
      </c>
      <c r="E19" s="58">
        <v>1</v>
      </c>
      <c r="F19" s="61" t="s">
        <v>129</v>
      </c>
      <c r="G19" s="58">
        <v>1</v>
      </c>
      <c r="H19" s="51"/>
      <c r="I19" s="51"/>
      <c r="J19" s="51"/>
      <c r="K19" s="51"/>
      <c r="L19" s="73" t="s">
        <v>130</v>
      </c>
      <c r="M19" s="51" t="s">
        <v>135</v>
      </c>
      <c r="N19" s="73" t="s">
        <v>130</v>
      </c>
      <c r="O19" s="51"/>
      <c r="P19" s="51"/>
      <c r="Q19" s="47"/>
    </row>
    <row r="20" ht="14" spans="1:17">
      <c r="A20" s="56"/>
      <c r="B20" s="57"/>
      <c r="C20" s="57" t="s">
        <v>35</v>
      </c>
      <c r="D20" s="50" t="s">
        <v>140</v>
      </c>
      <c r="E20" s="59" t="s">
        <v>141</v>
      </c>
      <c r="F20" s="47" t="s">
        <v>129</v>
      </c>
      <c r="G20" s="59" t="s">
        <v>141</v>
      </c>
      <c r="H20" s="51"/>
      <c r="I20" s="51"/>
      <c r="J20" s="51"/>
      <c r="K20" s="51"/>
      <c r="L20" s="73" t="s">
        <v>130</v>
      </c>
      <c r="M20" s="51" t="s">
        <v>135</v>
      </c>
      <c r="N20" s="73" t="s">
        <v>130</v>
      </c>
      <c r="O20" s="51"/>
      <c r="P20" s="51"/>
      <c r="Q20" s="47"/>
    </row>
    <row r="21" ht="25.15" customHeight="1" spans="1:17">
      <c r="A21" s="56"/>
      <c r="B21" s="57" t="s">
        <v>142</v>
      </c>
      <c r="C21" s="57" t="s">
        <v>39</v>
      </c>
      <c r="D21" s="50" t="s">
        <v>143</v>
      </c>
      <c r="E21" s="62" t="s">
        <v>144</v>
      </c>
      <c r="F21" s="47" t="s">
        <v>129</v>
      </c>
      <c r="G21" s="62" t="s">
        <v>144</v>
      </c>
      <c r="H21" s="51"/>
      <c r="I21" s="51"/>
      <c r="J21" s="51"/>
      <c r="K21" s="51"/>
      <c r="L21" s="73" t="s">
        <v>130</v>
      </c>
      <c r="M21" s="51" t="s">
        <v>135</v>
      </c>
      <c r="N21" s="73" t="s">
        <v>130</v>
      </c>
      <c r="O21" s="51"/>
      <c r="P21" s="51"/>
      <c r="Q21" s="47"/>
    </row>
    <row r="22" ht="14" spans="1:17">
      <c r="A22" s="56"/>
      <c r="B22" s="57"/>
      <c r="C22" s="57" t="s">
        <v>42</v>
      </c>
      <c r="D22" s="63" t="s">
        <v>145</v>
      </c>
      <c r="E22" s="59" t="s">
        <v>146</v>
      </c>
      <c r="F22" s="74" t="s">
        <v>129</v>
      </c>
      <c r="G22" s="59" t="s">
        <v>146</v>
      </c>
      <c r="H22" s="51"/>
      <c r="I22" s="51"/>
      <c r="J22" s="51"/>
      <c r="K22" s="51"/>
      <c r="L22" s="73" t="s">
        <v>130</v>
      </c>
      <c r="M22" s="51" t="s">
        <v>135</v>
      </c>
      <c r="N22" s="73" t="s">
        <v>130</v>
      </c>
      <c r="O22" s="51"/>
      <c r="P22" s="51"/>
      <c r="Q22" s="48"/>
    </row>
    <row r="23" ht="14" spans="1:17">
      <c r="A23" s="56"/>
      <c r="B23" s="57"/>
      <c r="C23" s="57"/>
      <c r="D23" s="63" t="s">
        <v>147</v>
      </c>
      <c r="E23" s="59" t="s">
        <v>148</v>
      </c>
      <c r="F23" s="65" t="s">
        <v>129</v>
      </c>
      <c r="G23" s="59" t="s">
        <v>148</v>
      </c>
      <c r="H23" s="51"/>
      <c r="I23" s="51"/>
      <c r="J23" s="51"/>
      <c r="K23" s="51"/>
      <c r="L23" s="73" t="s">
        <v>130</v>
      </c>
      <c r="M23" s="51" t="s">
        <v>135</v>
      </c>
      <c r="N23" s="73" t="s">
        <v>130</v>
      </c>
      <c r="O23" s="51"/>
      <c r="P23" s="51"/>
      <c r="Q23" s="48"/>
    </row>
    <row r="24" ht="14" spans="1:17">
      <c r="A24" s="56"/>
      <c r="B24" s="57"/>
      <c r="C24" s="66" t="s">
        <v>149</v>
      </c>
      <c r="D24" s="63" t="s">
        <v>150</v>
      </c>
      <c r="E24" s="59" t="s">
        <v>151</v>
      </c>
      <c r="F24" s="67" t="s">
        <v>129</v>
      </c>
      <c r="G24" s="59" t="s">
        <v>151</v>
      </c>
      <c r="H24" s="51"/>
      <c r="I24" s="51"/>
      <c r="J24" s="51"/>
      <c r="K24" s="51"/>
      <c r="L24" s="73" t="s">
        <v>130</v>
      </c>
      <c r="M24" s="51" t="s">
        <v>135</v>
      </c>
      <c r="N24" s="73" t="s">
        <v>130</v>
      </c>
      <c r="O24" s="51"/>
      <c r="P24" s="51"/>
      <c r="Q24" s="47"/>
    </row>
    <row r="25" ht="18" customHeight="1" spans="1:17">
      <c r="A25" s="56"/>
      <c r="B25" s="57"/>
      <c r="C25" s="68"/>
      <c r="D25" s="55" t="s">
        <v>152</v>
      </c>
      <c r="E25" s="58" t="s">
        <v>153</v>
      </c>
      <c r="F25" s="47" t="s">
        <v>129</v>
      </c>
      <c r="G25" s="58" t="s">
        <v>153</v>
      </c>
      <c r="H25" s="54"/>
      <c r="I25" s="54"/>
      <c r="J25" s="54"/>
      <c r="K25" s="54"/>
      <c r="L25" s="73" t="s">
        <v>130</v>
      </c>
      <c r="M25" s="51" t="s">
        <v>135</v>
      </c>
      <c r="N25" s="73" t="s">
        <v>130</v>
      </c>
      <c r="O25" s="54"/>
      <c r="P25" s="54"/>
      <c r="Q25" s="54"/>
    </row>
    <row r="26" ht="27.95" customHeight="1" spans="1:17">
      <c r="A26" s="56"/>
      <c r="B26" s="57" t="s">
        <v>47</v>
      </c>
      <c r="C26" s="57" t="s">
        <v>48</v>
      </c>
      <c r="D26" s="55" t="s">
        <v>154</v>
      </c>
      <c r="E26" s="69" t="s">
        <v>52</v>
      </c>
      <c r="F26" s="47" t="s">
        <v>129</v>
      </c>
      <c r="G26" s="69" t="s">
        <v>52</v>
      </c>
      <c r="H26" s="54"/>
      <c r="I26" s="54"/>
      <c r="J26" s="54"/>
      <c r="K26" s="54"/>
      <c r="L26" s="73" t="s">
        <v>130</v>
      </c>
      <c r="M26" s="51" t="s">
        <v>135</v>
      </c>
      <c r="N26" s="73" t="s">
        <v>130</v>
      </c>
      <c r="O26" s="54"/>
      <c r="P26" s="54"/>
      <c r="Q26" s="54"/>
    </row>
    <row r="27" ht="14" spans="1:17">
      <c r="A27" s="70" t="s">
        <v>155</v>
      </c>
      <c r="B27" s="71"/>
      <c r="C27" s="71"/>
      <c r="D27" s="72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ht="14" spans="1:17">
      <c r="A28" s="70" t="s">
        <v>156</v>
      </c>
      <c r="B28" s="71"/>
      <c r="C28" s="71"/>
      <c r="D28" s="72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ht="14" spans="1:17">
      <c r="A29" s="70" t="s">
        <v>157</v>
      </c>
      <c r="B29" s="71"/>
      <c r="C29" s="71"/>
      <c r="D29" s="72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</sheetData>
  <mergeCells count="45">
    <mergeCell ref="A2:Q2"/>
    <mergeCell ref="A3:Q3"/>
    <mergeCell ref="A4:C4"/>
    <mergeCell ref="D4:F4"/>
    <mergeCell ref="H4:M4"/>
    <mergeCell ref="N4:O4"/>
    <mergeCell ref="P4:Q4"/>
    <mergeCell ref="A5:C5"/>
    <mergeCell ref="D5:F5"/>
    <mergeCell ref="H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B10:Q10"/>
    <mergeCell ref="H11:M11"/>
    <mergeCell ref="N11:P11"/>
    <mergeCell ref="A11:A26"/>
    <mergeCell ref="B11:B12"/>
    <mergeCell ref="B13:B20"/>
    <mergeCell ref="B21:B25"/>
    <mergeCell ref="C11:C12"/>
    <mergeCell ref="C13:C14"/>
    <mergeCell ref="C15:C16"/>
    <mergeCell ref="C17:C19"/>
    <mergeCell ref="C22:C23"/>
    <mergeCell ref="C24:C25"/>
    <mergeCell ref="D11:D12"/>
    <mergeCell ref="E11:E12"/>
    <mergeCell ref="F11:F12"/>
    <mergeCell ref="G11:G12"/>
    <mergeCell ref="Q11:Q12"/>
    <mergeCell ref="A6:C9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opLeftCell="A8" workbookViewId="0">
      <selection activeCell="L8" sqref="L8:O8"/>
    </sheetView>
  </sheetViews>
  <sheetFormatPr defaultColWidth="9.87272727272727" defaultRowHeight="15"/>
  <cols>
    <col min="1" max="1" width="5.25454545454545" style="1" customWidth="1"/>
    <col min="2" max="2" width="6.75454545454545" style="1" customWidth="1"/>
    <col min="3" max="3" width="7.12727272727273" style="1" customWidth="1"/>
    <col min="4" max="4" width="24.2545454545455" style="39" customWidth="1"/>
    <col min="5" max="7" width="12.2545454545455" style="1" customWidth="1"/>
    <col min="8" max="12" width="7.25454545454545" style="1" customWidth="1"/>
    <col min="13" max="17" width="9.37272727272727" style="1" customWidth="1"/>
    <col min="18" max="16384" width="9.87272727272727" style="1"/>
  </cols>
  <sheetData>
    <row r="1" spans="1:17">
      <c r="A1" s="41" t="s">
        <v>94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27.5" spans="1:17">
      <c r="A2" s="43" t="s">
        <v>95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ht="14" spans="1:17">
      <c r="A3" s="46" t="s">
        <v>96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ht="14" spans="1:17">
      <c r="A4" s="47" t="s">
        <v>3</v>
      </c>
      <c r="B4" s="47"/>
      <c r="C4" s="47"/>
      <c r="D4" s="48" t="s">
        <v>97</v>
      </c>
      <c r="E4" s="47"/>
      <c r="F4" s="47"/>
      <c r="G4" s="47" t="s">
        <v>98</v>
      </c>
      <c r="H4" s="49" t="s">
        <v>99</v>
      </c>
      <c r="I4" s="49"/>
      <c r="J4" s="49"/>
      <c r="K4" s="49"/>
      <c r="L4" s="49"/>
      <c r="M4" s="49"/>
      <c r="N4" s="49" t="s">
        <v>100</v>
      </c>
      <c r="O4" s="49"/>
      <c r="P4" s="49">
        <v>13565526996</v>
      </c>
      <c r="Q4" s="49"/>
    </row>
    <row r="5" ht="14" spans="1:17">
      <c r="A5" s="47" t="s">
        <v>7</v>
      </c>
      <c r="B5" s="47"/>
      <c r="C5" s="47"/>
      <c r="D5" s="48" t="s">
        <v>101</v>
      </c>
      <c r="E5" s="47"/>
      <c r="F5" s="47"/>
      <c r="G5" s="47" t="s">
        <v>9</v>
      </c>
      <c r="H5" s="47" t="s">
        <v>101</v>
      </c>
      <c r="I5" s="47"/>
      <c r="J5" s="47"/>
      <c r="K5" s="47"/>
      <c r="L5" s="47"/>
      <c r="M5" s="47"/>
      <c r="N5" s="47"/>
      <c r="O5" s="47"/>
      <c r="P5" s="47"/>
      <c r="Q5" s="47"/>
    </row>
    <row r="6" ht="14" spans="1:17">
      <c r="A6" s="48" t="s">
        <v>10</v>
      </c>
      <c r="B6" s="48"/>
      <c r="C6" s="48"/>
      <c r="D6" s="48"/>
      <c r="E6" s="47"/>
      <c r="F6" s="47"/>
      <c r="G6" s="47"/>
      <c r="H6" s="47" t="s">
        <v>102</v>
      </c>
      <c r="I6" s="47"/>
      <c r="J6" s="47"/>
      <c r="K6" s="47"/>
      <c r="L6" s="48" t="s">
        <v>158</v>
      </c>
      <c r="M6" s="48"/>
      <c r="N6" s="48"/>
      <c r="O6" s="48"/>
      <c r="P6" s="47" t="s">
        <v>104</v>
      </c>
      <c r="Q6" s="47"/>
    </row>
    <row r="7" ht="14" spans="1:17">
      <c r="A7" s="48"/>
      <c r="B7" s="48"/>
      <c r="C7" s="48"/>
      <c r="D7" s="50" t="s">
        <v>105</v>
      </c>
      <c r="E7" s="51"/>
      <c r="F7" s="51"/>
      <c r="G7" s="51"/>
      <c r="H7" s="47">
        <v>73</v>
      </c>
      <c r="I7" s="47"/>
      <c r="J7" s="47"/>
      <c r="K7" s="47"/>
      <c r="L7" s="47">
        <v>33.425536</v>
      </c>
      <c r="M7" s="47"/>
      <c r="N7" s="47"/>
      <c r="O7" s="47"/>
      <c r="P7" s="47">
        <v>73</v>
      </c>
      <c r="Q7" s="47"/>
    </row>
    <row r="8" ht="14" spans="1:17">
      <c r="A8" s="48"/>
      <c r="B8" s="48"/>
      <c r="C8" s="48"/>
      <c r="D8" s="50" t="s">
        <v>106</v>
      </c>
      <c r="E8" s="51"/>
      <c r="F8" s="51"/>
      <c r="G8" s="51"/>
      <c r="H8" s="47" t="s">
        <v>107</v>
      </c>
      <c r="I8" s="47"/>
      <c r="J8" s="47"/>
      <c r="K8" s="47"/>
      <c r="L8" s="47" t="s">
        <v>159</v>
      </c>
      <c r="M8" s="47"/>
      <c r="N8" s="47"/>
      <c r="O8" s="47"/>
      <c r="P8" s="47" t="s">
        <v>107</v>
      </c>
      <c r="Q8" s="47"/>
    </row>
    <row r="9" ht="14" spans="1:17">
      <c r="A9" s="48"/>
      <c r="B9" s="48"/>
      <c r="C9" s="48"/>
      <c r="D9" s="50" t="s">
        <v>108</v>
      </c>
      <c r="E9" s="51"/>
      <c r="F9" s="51"/>
      <c r="G9" s="51"/>
      <c r="H9" s="47">
        <v>0</v>
      </c>
      <c r="I9" s="47"/>
      <c r="J9" s="47"/>
      <c r="K9" s="47"/>
      <c r="L9" s="47">
        <v>0</v>
      </c>
      <c r="M9" s="47"/>
      <c r="N9" s="47"/>
      <c r="O9" s="47"/>
      <c r="P9" s="47">
        <v>0</v>
      </c>
      <c r="Q9" s="47"/>
    </row>
    <row r="10" ht="37.15" customHeight="1" spans="1:17">
      <c r="A10" s="52" t="s">
        <v>109</v>
      </c>
      <c r="B10" s="53" t="s">
        <v>110</v>
      </c>
      <c r="C10" s="54"/>
      <c r="D10" s="55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ht="14" spans="1:17">
      <c r="A11" s="56" t="s">
        <v>111</v>
      </c>
      <c r="B11" s="48" t="s">
        <v>18</v>
      </c>
      <c r="C11" s="48" t="s">
        <v>19</v>
      </c>
      <c r="D11" s="48" t="s">
        <v>20</v>
      </c>
      <c r="E11" s="48" t="s">
        <v>112</v>
      </c>
      <c r="F11" s="48" t="s">
        <v>160</v>
      </c>
      <c r="G11" s="48" t="s">
        <v>114</v>
      </c>
      <c r="H11" s="47" t="s">
        <v>115</v>
      </c>
      <c r="I11" s="47"/>
      <c r="J11" s="47"/>
      <c r="K11" s="47"/>
      <c r="L11" s="47"/>
      <c r="M11" s="47"/>
      <c r="N11" s="47" t="s">
        <v>116</v>
      </c>
      <c r="O11" s="47"/>
      <c r="P11" s="47"/>
      <c r="Q11" s="48" t="s">
        <v>117</v>
      </c>
    </row>
    <row r="12" ht="26.1" customHeight="1" spans="1:17">
      <c r="A12" s="56"/>
      <c r="B12" s="48"/>
      <c r="C12" s="48"/>
      <c r="D12" s="48"/>
      <c r="E12" s="48"/>
      <c r="F12" s="48"/>
      <c r="G12" s="48"/>
      <c r="H12" s="48" t="s">
        <v>118</v>
      </c>
      <c r="I12" s="48" t="s">
        <v>119</v>
      </c>
      <c r="J12" s="48" t="s">
        <v>120</v>
      </c>
      <c r="K12" s="48" t="s">
        <v>121</v>
      </c>
      <c r="L12" s="48" t="s">
        <v>122</v>
      </c>
      <c r="M12" s="48" t="s">
        <v>123</v>
      </c>
      <c r="N12" s="48" t="s">
        <v>124</v>
      </c>
      <c r="O12" s="48" t="s">
        <v>125</v>
      </c>
      <c r="P12" s="48" t="s">
        <v>126</v>
      </c>
      <c r="Q12" s="48"/>
    </row>
    <row r="13" ht="14" spans="1:17">
      <c r="A13" s="56"/>
      <c r="B13" s="57" t="s">
        <v>127</v>
      </c>
      <c r="C13" s="57" t="s">
        <v>23</v>
      </c>
      <c r="D13" s="50" t="s">
        <v>128</v>
      </c>
      <c r="E13" s="58">
        <v>1</v>
      </c>
      <c r="F13" s="58" t="s">
        <v>129</v>
      </c>
      <c r="G13" s="58">
        <v>1</v>
      </c>
      <c r="H13" s="51"/>
      <c r="I13" s="51"/>
      <c r="J13" s="51"/>
      <c r="K13" s="51"/>
      <c r="L13" s="73" t="s">
        <v>130</v>
      </c>
      <c r="M13" s="47" t="s">
        <v>161</v>
      </c>
      <c r="N13" s="73" t="s">
        <v>130</v>
      </c>
      <c r="O13" s="51"/>
      <c r="P13" s="51"/>
      <c r="Q13" s="47"/>
    </row>
    <row r="14" ht="14" spans="1:17">
      <c r="A14" s="56"/>
      <c r="B14" s="57"/>
      <c r="C14" s="57"/>
      <c r="D14" s="50" t="s">
        <v>132</v>
      </c>
      <c r="E14" s="59" t="s">
        <v>133</v>
      </c>
      <c r="F14" s="47" t="s">
        <v>162</v>
      </c>
      <c r="G14" s="59" t="s">
        <v>133</v>
      </c>
      <c r="H14" s="51"/>
      <c r="I14" s="51"/>
      <c r="J14" s="51"/>
      <c r="K14" s="51"/>
      <c r="L14" s="73" t="s">
        <v>130</v>
      </c>
      <c r="M14" s="47" t="s">
        <v>161</v>
      </c>
      <c r="N14" s="73" t="s">
        <v>130</v>
      </c>
      <c r="O14" s="51"/>
      <c r="P14" s="51"/>
      <c r="Q14" s="47"/>
    </row>
    <row r="15" ht="14" spans="1:17">
      <c r="A15" s="56"/>
      <c r="B15" s="57"/>
      <c r="C15" s="57" t="s">
        <v>28</v>
      </c>
      <c r="D15" s="50" t="s">
        <v>134</v>
      </c>
      <c r="E15" s="60">
        <v>0.0475</v>
      </c>
      <c r="F15" s="60">
        <v>0.0475</v>
      </c>
      <c r="G15" s="60">
        <v>0.0475</v>
      </c>
      <c r="H15" s="51"/>
      <c r="I15" s="51"/>
      <c r="J15" s="51"/>
      <c r="K15" s="51"/>
      <c r="L15" s="51"/>
      <c r="M15" s="51"/>
      <c r="N15" s="73" t="s">
        <v>130</v>
      </c>
      <c r="O15" s="51"/>
      <c r="P15" s="51"/>
      <c r="Q15" s="47"/>
    </row>
    <row r="16" ht="14" spans="1:17">
      <c r="A16" s="56"/>
      <c r="B16" s="57"/>
      <c r="C16" s="57"/>
      <c r="D16" s="50" t="s">
        <v>136</v>
      </c>
      <c r="E16" s="60">
        <v>0.0435</v>
      </c>
      <c r="F16" s="60">
        <v>0.0435</v>
      </c>
      <c r="G16" s="60">
        <v>0.0435</v>
      </c>
      <c r="H16" s="51"/>
      <c r="I16" s="51"/>
      <c r="J16" s="51"/>
      <c r="K16" s="51"/>
      <c r="L16" s="51"/>
      <c r="M16" s="51"/>
      <c r="N16" s="73" t="s">
        <v>130</v>
      </c>
      <c r="O16" s="51"/>
      <c r="P16" s="51"/>
      <c r="Q16" s="47"/>
    </row>
    <row r="17" ht="14" spans="1:17">
      <c r="A17" s="56"/>
      <c r="B17" s="57"/>
      <c r="C17" s="57" t="s">
        <v>30</v>
      </c>
      <c r="D17" s="50" t="s">
        <v>137</v>
      </c>
      <c r="E17" s="61">
        <v>43466</v>
      </c>
      <c r="F17" s="61">
        <v>43466</v>
      </c>
      <c r="G17" s="61">
        <v>43466</v>
      </c>
      <c r="H17" s="51"/>
      <c r="I17" s="51"/>
      <c r="J17" s="51"/>
      <c r="K17" s="51"/>
      <c r="L17" s="51"/>
      <c r="M17" s="51"/>
      <c r="N17" s="73" t="s">
        <v>130</v>
      </c>
      <c r="O17" s="51"/>
      <c r="P17" s="51"/>
      <c r="Q17" s="47"/>
    </row>
    <row r="18" ht="14" spans="1:17">
      <c r="A18" s="56"/>
      <c r="B18" s="57"/>
      <c r="C18" s="57"/>
      <c r="D18" s="50" t="s">
        <v>138</v>
      </c>
      <c r="E18" s="61">
        <v>43830</v>
      </c>
      <c r="F18" s="61" t="s">
        <v>129</v>
      </c>
      <c r="G18" s="61">
        <v>43830</v>
      </c>
      <c r="H18" s="51"/>
      <c r="I18" s="51"/>
      <c r="J18" s="51"/>
      <c r="K18" s="51"/>
      <c r="L18" s="73" t="s">
        <v>130</v>
      </c>
      <c r="M18" s="51" t="s">
        <v>135</v>
      </c>
      <c r="N18" s="73" t="s">
        <v>130</v>
      </c>
      <c r="O18" s="51"/>
      <c r="P18" s="51"/>
      <c r="Q18" s="47"/>
    </row>
    <row r="19" ht="14" spans="1:17">
      <c r="A19" s="56"/>
      <c r="B19" s="57"/>
      <c r="C19" s="57"/>
      <c r="D19" s="50" t="s">
        <v>139</v>
      </c>
      <c r="E19" s="58">
        <v>1</v>
      </c>
      <c r="F19" s="47" t="s">
        <v>129</v>
      </c>
      <c r="G19" s="58">
        <v>1</v>
      </c>
      <c r="H19" s="51"/>
      <c r="I19" s="51"/>
      <c r="J19" s="51"/>
      <c r="K19" s="51"/>
      <c r="L19" s="73" t="s">
        <v>130</v>
      </c>
      <c r="M19" s="51" t="s">
        <v>135</v>
      </c>
      <c r="N19" s="73" t="s">
        <v>130</v>
      </c>
      <c r="O19" s="51"/>
      <c r="P19" s="51"/>
      <c r="Q19" s="47"/>
    </row>
    <row r="20" ht="14" spans="1:17">
      <c r="A20" s="56"/>
      <c r="B20" s="57"/>
      <c r="C20" s="57" t="s">
        <v>35</v>
      </c>
      <c r="D20" s="50" t="s">
        <v>140</v>
      </c>
      <c r="E20" s="59" t="s">
        <v>141</v>
      </c>
      <c r="F20" s="47" t="s">
        <v>129</v>
      </c>
      <c r="G20" s="59" t="s">
        <v>141</v>
      </c>
      <c r="H20" s="51"/>
      <c r="I20" s="51"/>
      <c r="J20" s="51"/>
      <c r="K20" s="51"/>
      <c r="L20" s="73" t="s">
        <v>130</v>
      </c>
      <c r="M20" s="51" t="s">
        <v>135</v>
      </c>
      <c r="N20" s="73" t="s">
        <v>130</v>
      </c>
      <c r="O20" s="51"/>
      <c r="P20" s="51"/>
      <c r="Q20" s="47"/>
    </row>
    <row r="21" ht="22.15" customHeight="1" spans="1:17">
      <c r="A21" s="56"/>
      <c r="B21" s="57" t="s">
        <v>142</v>
      </c>
      <c r="C21" s="57" t="s">
        <v>39</v>
      </c>
      <c r="D21" s="50" t="s">
        <v>143</v>
      </c>
      <c r="E21" s="62" t="s">
        <v>144</v>
      </c>
      <c r="F21" s="47" t="s">
        <v>129</v>
      </c>
      <c r="G21" s="62" t="s">
        <v>144</v>
      </c>
      <c r="H21" s="51"/>
      <c r="I21" s="51"/>
      <c r="J21" s="51"/>
      <c r="K21" s="51"/>
      <c r="L21" s="73" t="s">
        <v>130</v>
      </c>
      <c r="M21" s="51" t="s">
        <v>135</v>
      </c>
      <c r="N21" s="73" t="s">
        <v>130</v>
      </c>
      <c r="O21" s="51"/>
      <c r="P21" s="51"/>
      <c r="Q21" s="47"/>
    </row>
    <row r="22" ht="14" spans="1:17">
      <c r="A22" s="56"/>
      <c r="B22" s="57"/>
      <c r="C22" s="57" t="s">
        <v>42</v>
      </c>
      <c r="D22" s="63" t="s">
        <v>145</v>
      </c>
      <c r="E22" s="59" t="s">
        <v>146</v>
      </c>
      <c r="F22" s="74"/>
      <c r="G22" s="59" t="s">
        <v>146</v>
      </c>
      <c r="H22" s="51"/>
      <c r="I22" s="51"/>
      <c r="J22" s="51"/>
      <c r="K22" s="51"/>
      <c r="L22" s="73" t="s">
        <v>130</v>
      </c>
      <c r="M22" s="51" t="s">
        <v>135</v>
      </c>
      <c r="N22" s="73" t="s">
        <v>130</v>
      </c>
      <c r="O22" s="51"/>
      <c r="P22" s="51"/>
      <c r="Q22" s="48"/>
    </row>
    <row r="23" ht="14" spans="1:17">
      <c r="A23" s="56"/>
      <c r="B23" s="57"/>
      <c r="C23" s="57"/>
      <c r="D23" s="63" t="s">
        <v>147</v>
      </c>
      <c r="E23" s="59" t="s">
        <v>148</v>
      </c>
      <c r="F23" s="74" t="s">
        <v>129</v>
      </c>
      <c r="G23" s="59" t="s">
        <v>148</v>
      </c>
      <c r="H23" s="51"/>
      <c r="I23" s="51"/>
      <c r="J23" s="51"/>
      <c r="K23" s="51"/>
      <c r="L23" s="73" t="s">
        <v>130</v>
      </c>
      <c r="M23" s="51" t="s">
        <v>135</v>
      </c>
      <c r="N23" s="73" t="s">
        <v>130</v>
      </c>
      <c r="O23" s="51"/>
      <c r="P23" s="51"/>
      <c r="Q23" s="48"/>
    </row>
    <row r="24" ht="14" spans="1:17">
      <c r="A24" s="56"/>
      <c r="B24" s="57"/>
      <c r="C24" s="66" t="s">
        <v>149</v>
      </c>
      <c r="D24" s="63" t="s">
        <v>150</v>
      </c>
      <c r="E24" s="59" t="s">
        <v>151</v>
      </c>
      <c r="F24" s="67" t="s">
        <v>129</v>
      </c>
      <c r="G24" s="59" t="s">
        <v>151</v>
      </c>
      <c r="H24" s="51"/>
      <c r="I24" s="51"/>
      <c r="J24" s="51"/>
      <c r="K24" s="51"/>
      <c r="L24" s="73" t="s">
        <v>130</v>
      </c>
      <c r="M24" s="51" t="s">
        <v>135</v>
      </c>
      <c r="N24" s="73" t="s">
        <v>130</v>
      </c>
      <c r="O24" s="51"/>
      <c r="P24" s="51"/>
      <c r="Q24" s="47"/>
    </row>
    <row r="25" ht="18" customHeight="1" spans="1:17">
      <c r="A25" s="56"/>
      <c r="B25" s="57"/>
      <c r="C25" s="68"/>
      <c r="D25" s="55" t="s">
        <v>152</v>
      </c>
      <c r="E25" s="58" t="s">
        <v>153</v>
      </c>
      <c r="F25" s="47" t="s">
        <v>129</v>
      </c>
      <c r="G25" s="58" t="s">
        <v>153</v>
      </c>
      <c r="H25" s="54"/>
      <c r="I25" s="54"/>
      <c r="J25" s="54"/>
      <c r="K25" s="54"/>
      <c r="L25" s="73" t="s">
        <v>130</v>
      </c>
      <c r="M25" s="51" t="s">
        <v>135</v>
      </c>
      <c r="N25" s="73" t="s">
        <v>130</v>
      </c>
      <c r="O25" s="54"/>
      <c r="P25" s="54"/>
      <c r="Q25" s="54"/>
    </row>
    <row r="26" ht="27.95" customHeight="1" spans="1:17">
      <c r="A26" s="56"/>
      <c r="B26" s="57" t="s">
        <v>47</v>
      </c>
      <c r="C26" s="57" t="s">
        <v>48</v>
      </c>
      <c r="D26" s="55" t="s">
        <v>154</v>
      </c>
      <c r="E26" s="69" t="s">
        <v>52</v>
      </c>
      <c r="F26" s="47" t="s">
        <v>129</v>
      </c>
      <c r="G26" s="69" t="s">
        <v>52</v>
      </c>
      <c r="H26" s="54"/>
      <c r="I26" s="54"/>
      <c r="J26" s="54"/>
      <c r="K26" s="54"/>
      <c r="L26" s="73" t="s">
        <v>130</v>
      </c>
      <c r="M26" s="51" t="s">
        <v>135</v>
      </c>
      <c r="N26" s="73" t="s">
        <v>130</v>
      </c>
      <c r="O26" s="54"/>
      <c r="P26" s="54"/>
      <c r="Q26" s="54"/>
    </row>
    <row r="27" ht="14" spans="1:17">
      <c r="A27" s="70" t="s">
        <v>155</v>
      </c>
      <c r="B27" s="71"/>
      <c r="C27" s="71"/>
      <c r="D27" s="72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ht="14" spans="1:17">
      <c r="A28" s="70" t="s">
        <v>156</v>
      </c>
      <c r="B28" s="71"/>
      <c r="C28" s="71"/>
      <c r="D28" s="72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ht="14" spans="1:17">
      <c r="A29" s="70" t="s">
        <v>157</v>
      </c>
      <c r="B29" s="71"/>
      <c r="C29" s="71"/>
      <c r="D29" s="72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</sheetData>
  <mergeCells count="45">
    <mergeCell ref="A2:Q2"/>
    <mergeCell ref="A3:Q3"/>
    <mergeCell ref="A4:C4"/>
    <mergeCell ref="D4:F4"/>
    <mergeCell ref="H4:M4"/>
    <mergeCell ref="N4:O4"/>
    <mergeCell ref="P4:Q4"/>
    <mergeCell ref="A5:C5"/>
    <mergeCell ref="D5:F5"/>
    <mergeCell ref="H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B10:Q10"/>
    <mergeCell ref="H11:M11"/>
    <mergeCell ref="N11:P11"/>
    <mergeCell ref="A11:A26"/>
    <mergeCell ref="B11:B12"/>
    <mergeCell ref="B13:B20"/>
    <mergeCell ref="B21:B25"/>
    <mergeCell ref="C11:C12"/>
    <mergeCell ref="C13:C14"/>
    <mergeCell ref="C15:C16"/>
    <mergeCell ref="C17:C19"/>
    <mergeCell ref="C22:C23"/>
    <mergeCell ref="C24:C25"/>
    <mergeCell ref="D11:D12"/>
    <mergeCell ref="E11:E12"/>
    <mergeCell ref="F11:F12"/>
    <mergeCell ref="G11:G12"/>
    <mergeCell ref="Q11:Q12"/>
    <mergeCell ref="A6:C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workbookViewId="0">
      <selection activeCell="H15" sqref="H15"/>
    </sheetView>
  </sheetViews>
  <sheetFormatPr defaultColWidth="9.87272727272727" defaultRowHeight="15"/>
  <cols>
    <col min="1" max="1" width="5.25454545454545" style="1" customWidth="1"/>
    <col min="2" max="2" width="6.75454545454545" style="1" customWidth="1"/>
    <col min="3" max="3" width="7.12727272727273" style="1" customWidth="1"/>
    <col min="4" max="4" width="24.1272727272727" style="39" customWidth="1"/>
    <col min="5" max="7" width="12.5" style="40" customWidth="1"/>
    <col min="8" max="12" width="7.37272727272727" style="1" customWidth="1"/>
    <col min="13" max="17" width="9.37272727272727" style="1" customWidth="1"/>
    <col min="18" max="16384" width="9.87272727272727" style="1"/>
  </cols>
  <sheetData>
    <row r="1" spans="1:17">
      <c r="A1" s="41" t="s">
        <v>94</v>
      </c>
      <c r="B1" s="4"/>
      <c r="C1" s="4"/>
      <c r="D1" s="4"/>
      <c r="E1" s="42"/>
      <c r="F1" s="42"/>
      <c r="G1" s="42"/>
      <c r="H1" s="5"/>
      <c r="I1" s="5"/>
      <c r="J1" s="5"/>
      <c r="K1" s="5"/>
      <c r="L1" s="5"/>
      <c r="M1" s="5"/>
      <c r="N1" s="5"/>
      <c r="O1" s="5"/>
      <c r="P1" s="5"/>
      <c r="Q1" s="5"/>
    </row>
    <row r="2" ht="27.5" spans="1:17">
      <c r="A2" s="43" t="s">
        <v>95</v>
      </c>
      <c r="B2" s="44"/>
      <c r="C2" s="44"/>
      <c r="D2" s="44"/>
      <c r="E2" s="45"/>
      <c r="F2" s="45"/>
      <c r="G2" s="45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ht="14" spans="1:17">
      <c r="A3" s="46" t="s">
        <v>96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</row>
    <row r="4" ht="14" spans="1:17">
      <c r="A4" s="47" t="s">
        <v>3</v>
      </c>
      <c r="B4" s="47"/>
      <c r="C4" s="47"/>
      <c r="D4" s="48" t="s">
        <v>97</v>
      </c>
      <c r="E4" s="47"/>
      <c r="F4" s="47"/>
      <c r="G4" s="47" t="s">
        <v>98</v>
      </c>
      <c r="H4" s="49" t="s">
        <v>99</v>
      </c>
      <c r="I4" s="49"/>
      <c r="J4" s="49"/>
      <c r="K4" s="49"/>
      <c r="L4" s="49"/>
      <c r="M4" s="49"/>
      <c r="N4" s="49" t="s">
        <v>100</v>
      </c>
      <c r="O4" s="49"/>
      <c r="P4" s="49">
        <v>13565526996</v>
      </c>
      <c r="Q4" s="49"/>
    </row>
    <row r="5" ht="14" spans="1:17">
      <c r="A5" s="47" t="s">
        <v>7</v>
      </c>
      <c r="B5" s="47"/>
      <c r="C5" s="47"/>
      <c r="D5" s="48" t="s">
        <v>101</v>
      </c>
      <c r="E5" s="47"/>
      <c r="F5" s="47"/>
      <c r="G5" s="47" t="s">
        <v>9</v>
      </c>
      <c r="H5" s="47" t="s">
        <v>101</v>
      </c>
      <c r="I5" s="47"/>
      <c r="J5" s="47"/>
      <c r="K5" s="47"/>
      <c r="L5" s="47"/>
      <c r="M5" s="47"/>
      <c r="N5" s="47"/>
      <c r="O5" s="47"/>
      <c r="P5" s="47"/>
      <c r="Q5" s="47"/>
    </row>
    <row r="6" ht="14" spans="1:17">
      <c r="A6" s="48" t="s">
        <v>10</v>
      </c>
      <c r="B6" s="48"/>
      <c r="C6" s="48"/>
      <c r="D6" s="48"/>
      <c r="E6" s="47"/>
      <c r="F6" s="47"/>
      <c r="G6" s="47"/>
      <c r="H6" s="47" t="s">
        <v>102</v>
      </c>
      <c r="I6" s="47"/>
      <c r="J6" s="47"/>
      <c r="K6" s="47"/>
      <c r="L6" s="48" t="s">
        <v>163</v>
      </c>
      <c r="M6" s="48"/>
      <c r="N6" s="48"/>
      <c r="O6" s="48"/>
      <c r="P6" s="47" t="s">
        <v>104</v>
      </c>
      <c r="Q6" s="47"/>
    </row>
    <row r="7" ht="14" spans="1:17">
      <c r="A7" s="48"/>
      <c r="B7" s="48"/>
      <c r="C7" s="48"/>
      <c r="D7" s="50" t="s">
        <v>105</v>
      </c>
      <c r="E7" s="51"/>
      <c r="F7" s="51"/>
      <c r="G7" s="51"/>
      <c r="H7" s="47">
        <v>73</v>
      </c>
      <c r="I7" s="47"/>
      <c r="J7" s="47"/>
      <c r="K7" s="47"/>
      <c r="L7" s="47">
        <v>56.9</v>
      </c>
      <c r="M7" s="47"/>
      <c r="N7" s="47"/>
      <c r="O7" s="47"/>
      <c r="P7" s="47">
        <v>73</v>
      </c>
      <c r="Q7" s="47"/>
    </row>
    <row r="8" ht="14" spans="1:17">
      <c r="A8" s="48"/>
      <c r="B8" s="48"/>
      <c r="C8" s="48"/>
      <c r="D8" s="50" t="s">
        <v>106</v>
      </c>
      <c r="E8" s="51"/>
      <c r="F8" s="51"/>
      <c r="G8" s="51"/>
      <c r="H8" s="47" t="s">
        <v>107</v>
      </c>
      <c r="I8" s="47"/>
      <c r="J8" s="47"/>
      <c r="K8" s="47"/>
      <c r="L8" s="47" t="s">
        <v>164</v>
      </c>
      <c r="M8" s="47"/>
      <c r="N8" s="47"/>
      <c r="O8" s="47"/>
      <c r="P8" s="47" t="s">
        <v>107</v>
      </c>
      <c r="Q8" s="47"/>
    </row>
    <row r="9" ht="14" spans="1:17">
      <c r="A9" s="48"/>
      <c r="B9" s="48"/>
      <c r="C9" s="48"/>
      <c r="D9" s="50" t="s">
        <v>108</v>
      </c>
      <c r="E9" s="51"/>
      <c r="F9" s="51"/>
      <c r="G9" s="51"/>
      <c r="H9" s="47">
        <v>0</v>
      </c>
      <c r="I9" s="47"/>
      <c r="J9" s="47"/>
      <c r="K9" s="47"/>
      <c r="L9" s="47">
        <v>0</v>
      </c>
      <c r="M9" s="47"/>
      <c r="N9" s="47"/>
      <c r="O9" s="47"/>
      <c r="P9" s="47">
        <v>0</v>
      </c>
      <c r="Q9" s="47"/>
    </row>
    <row r="10" ht="40.15" customHeight="1" spans="1:17">
      <c r="A10" s="52" t="s">
        <v>109</v>
      </c>
      <c r="B10" s="53" t="s">
        <v>110</v>
      </c>
      <c r="C10" s="54"/>
      <c r="D10" s="55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ht="14" spans="1:17">
      <c r="A11" s="56" t="s">
        <v>111</v>
      </c>
      <c r="B11" s="48" t="s">
        <v>18</v>
      </c>
      <c r="C11" s="48" t="s">
        <v>19</v>
      </c>
      <c r="D11" s="48" t="s">
        <v>20</v>
      </c>
      <c r="E11" s="48" t="s">
        <v>112</v>
      </c>
      <c r="F11" s="48" t="s">
        <v>165</v>
      </c>
      <c r="G11" s="48" t="s">
        <v>114</v>
      </c>
      <c r="H11" s="47" t="s">
        <v>115</v>
      </c>
      <c r="I11" s="47"/>
      <c r="J11" s="47"/>
      <c r="K11" s="47"/>
      <c r="L11" s="47"/>
      <c r="M11" s="47"/>
      <c r="N11" s="47" t="s">
        <v>116</v>
      </c>
      <c r="O11" s="47"/>
      <c r="P11" s="47"/>
      <c r="Q11" s="48" t="s">
        <v>117</v>
      </c>
    </row>
    <row r="12" ht="24" customHeight="1" spans="1:17">
      <c r="A12" s="56"/>
      <c r="B12" s="48"/>
      <c r="C12" s="48"/>
      <c r="D12" s="48"/>
      <c r="E12" s="48"/>
      <c r="F12" s="48"/>
      <c r="G12" s="48"/>
      <c r="H12" s="48" t="s">
        <v>118</v>
      </c>
      <c r="I12" s="48" t="s">
        <v>119</v>
      </c>
      <c r="J12" s="48" t="s">
        <v>120</v>
      </c>
      <c r="K12" s="48" t="s">
        <v>121</v>
      </c>
      <c r="L12" s="48" t="s">
        <v>122</v>
      </c>
      <c r="M12" s="48" t="s">
        <v>123</v>
      </c>
      <c r="N12" s="48" t="s">
        <v>124</v>
      </c>
      <c r="O12" s="48" t="s">
        <v>125</v>
      </c>
      <c r="P12" s="48" t="s">
        <v>126</v>
      </c>
      <c r="Q12" s="48"/>
    </row>
    <row r="13" ht="14" spans="1:17">
      <c r="A13" s="56"/>
      <c r="B13" s="57" t="s">
        <v>127</v>
      </c>
      <c r="C13" s="57" t="s">
        <v>23</v>
      </c>
      <c r="D13" s="50" t="s">
        <v>128</v>
      </c>
      <c r="E13" s="58">
        <v>1</v>
      </c>
      <c r="F13" s="47" t="s">
        <v>129</v>
      </c>
      <c r="G13" s="58">
        <v>1</v>
      </c>
      <c r="H13" s="51"/>
      <c r="I13" s="51"/>
      <c r="J13" s="51"/>
      <c r="K13" s="51"/>
      <c r="L13" s="73" t="s">
        <v>130</v>
      </c>
      <c r="M13" s="47" t="s">
        <v>161</v>
      </c>
      <c r="N13" s="73" t="s">
        <v>130</v>
      </c>
      <c r="O13" s="51"/>
      <c r="P13" s="51"/>
      <c r="Q13" s="47"/>
    </row>
    <row r="14" ht="14" spans="1:17">
      <c r="A14" s="56"/>
      <c r="B14" s="57"/>
      <c r="C14" s="57"/>
      <c r="D14" s="50" t="s">
        <v>132</v>
      </c>
      <c r="E14" s="59" t="s">
        <v>133</v>
      </c>
      <c r="F14" s="47" t="s">
        <v>166</v>
      </c>
      <c r="G14" s="59" t="s">
        <v>133</v>
      </c>
      <c r="H14" s="51"/>
      <c r="I14" s="51"/>
      <c r="J14" s="51"/>
      <c r="K14" s="51"/>
      <c r="L14" s="73" t="s">
        <v>130</v>
      </c>
      <c r="M14" s="47" t="s">
        <v>161</v>
      </c>
      <c r="N14" s="73" t="s">
        <v>130</v>
      </c>
      <c r="O14" s="51"/>
      <c r="P14" s="51"/>
      <c r="Q14" s="47"/>
    </row>
    <row r="15" ht="14" spans="1:17">
      <c r="A15" s="56"/>
      <c r="B15" s="57"/>
      <c r="C15" s="57" t="s">
        <v>28</v>
      </c>
      <c r="D15" s="50" t="s">
        <v>134</v>
      </c>
      <c r="E15" s="60">
        <v>0.0475</v>
      </c>
      <c r="F15" s="60">
        <v>0.0475</v>
      </c>
      <c r="G15" s="60">
        <v>0.0475</v>
      </c>
      <c r="H15" s="51"/>
      <c r="I15" s="51"/>
      <c r="J15" s="51"/>
      <c r="K15" s="51"/>
      <c r="L15" s="51"/>
      <c r="M15" s="51"/>
      <c r="N15" s="73" t="s">
        <v>130</v>
      </c>
      <c r="O15" s="51"/>
      <c r="P15" s="51"/>
      <c r="Q15" s="47"/>
    </row>
    <row r="16" ht="14" spans="1:17">
      <c r="A16" s="56"/>
      <c r="B16" s="57"/>
      <c r="C16" s="57"/>
      <c r="D16" s="50" t="s">
        <v>136</v>
      </c>
      <c r="E16" s="60">
        <v>0.0435</v>
      </c>
      <c r="F16" s="60">
        <v>0.0435</v>
      </c>
      <c r="G16" s="60">
        <v>0.0435</v>
      </c>
      <c r="H16" s="51"/>
      <c r="I16" s="51"/>
      <c r="J16" s="51"/>
      <c r="K16" s="51"/>
      <c r="L16" s="51"/>
      <c r="M16" s="51"/>
      <c r="N16" s="73" t="s">
        <v>130</v>
      </c>
      <c r="O16" s="51"/>
      <c r="P16" s="51"/>
      <c r="Q16" s="47"/>
    </row>
    <row r="17" ht="14" spans="1:17">
      <c r="A17" s="56"/>
      <c r="B17" s="57"/>
      <c r="C17" s="57" t="s">
        <v>30</v>
      </c>
      <c r="D17" s="50" t="s">
        <v>137</v>
      </c>
      <c r="E17" s="61">
        <v>43466</v>
      </c>
      <c r="F17" s="61">
        <v>43466</v>
      </c>
      <c r="G17" s="61">
        <v>43466</v>
      </c>
      <c r="H17" s="51"/>
      <c r="I17" s="51"/>
      <c r="J17" s="51"/>
      <c r="K17" s="51"/>
      <c r="L17" s="51"/>
      <c r="M17" s="51"/>
      <c r="N17" s="73" t="s">
        <v>130</v>
      </c>
      <c r="O17" s="51"/>
      <c r="P17" s="51"/>
      <c r="Q17" s="47"/>
    </row>
    <row r="18" ht="14" spans="1:17">
      <c r="A18" s="56"/>
      <c r="B18" s="57"/>
      <c r="C18" s="57"/>
      <c r="D18" s="50" t="s">
        <v>138</v>
      </c>
      <c r="E18" s="61">
        <v>43830</v>
      </c>
      <c r="F18" s="61" t="s">
        <v>129</v>
      </c>
      <c r="G18" s="61">
        <v>43830</v>
      </c>
      <c r="H18" s="51"/>
      <c r="I18" s="51"/>
      <c r="J18" s="51"/>
      <c r="K18" s="51"/>
      <c r="L18" s="73" t="s">
        <v>130</v>
      </c>
      <c r="M18" s="51" t="s">
        <v>135</v>
      </c>
      <c r="N18" s="73" t="s">
        <v>130</v>
      </c>
      <c r="O18" s="51"/>
      <c r="P18" s="51"/>
      <c r="Q18" s="47"/>
    </row>
    <row r="19" ht="14" spans="1:17">
      <c r="A19" s="56"/>
      <c r="B19" s="57"/>
      <c r="C19" s="57"/>
      <c r="D19" s="50" t="s">
        <v>139</v>
      </c>
      <c r="E19" s="58">
        <v>1</v>
      </c>
      <c r="F19" s="47" t="s">
        <v>129</v>
      </c>
      <c r="G19" s="58">
        <v>1</v>
      </c>
      <c r="H19" s="51"/>
      <c r="I19" s="51"/>
      <c r="J19" s="51"/>
      <c r="K19" s="51"/>
      <c r="L19" s="73" t="s">
        <v>130</v>
      </c>
      <c r="M19" s="51" t="s">
        <v>135</v>
      </c>
      <c r="N19" s="73" t="s">
        <v>130</v>
      </c>
      <c r="O19" s="51"/>
      <c r="P19" s="51"/>
      <c r="Q19" s="47"/>
    </row>
    <row r="20" ht="14" spans="1:17">
      <c r="A20" s="56"/>
      <c r="B20" s="57"/>
      <c r="C20" s="57" t="s">
        <v>35</v>
      </c>
      <c r="D20" s="50" t="s">
        <v>140</v>
      </c>
      <c r="E20" s="59" t="s">
        <v>141</v>
      </c>
      <c r="F20" s="47" t="s">
        <v>129</v>
      </c>
      <c r="G20" s="59" t="s">
        <v>141</v>
      </c>
      <c r="H20" s="51"/>
      <c r="I20" s="51"/>
      <c r="J20" s="51"/>
      <c r="K20" s="51"/>
      <c r="L20" s="73" t="s">
        <v>130</v>
      </c>
      <c r="M20" s="51" t="s">
        <v>135</v>
      </c>
      <c r="N20" s="73" t="s">
        <v>130</v>
      </c>
      <c r="O20" s="51"/>
      <c r="P20" s="51"/>
      <c r="Q20" s="47"/>
    </row>
    <row r="21" ht="22.9" customHeight="1" spans="1:17">
      <c r="A21" s="56"/>
      <c r="B21" s="57" t="s">
        <v>142</v>
      </c>
      <c r="C21" s="57" t="s">
        <v>39</v>
      </c>
      <c r="D21" s="50" t="s">
        <v>143</v>
      </c>
      <c r="E21" s="62" t="s">
        <v>144</v>
      </c>
      <c r="F21" s="47" t="s">
        <v>129</v>
      </c>
      <c r="G21" s="62" t="s">
        <v>144</v>
      </c>
      <c r="H21" s="51"/>
      <c r="I21" s="51"/>
      <c r="J21" s="51"/>
      <c r="K21" s="51"/>
      <c r="L21" s="73" t="s">
        <v>130</v>
      </c>
      <c r="M21" s="51" t="s">
        <v>135</v>
      </c>
      <c r="N21" s="73" t="s">
        <v>130</v>
      </c>
      <c r="O21" s="51"/>
      <c r="P21" s="51"/>
      <c r="Q21" s="47"/>
    </row>
    <row r="22" ht="14" spans="1:17">
      <c r="A22" s="56"/>
      <c r="B22" s="57"/>
      <c r="C22" s="57" t="s">
        <v>42</v>
      </c>
      <c r="D22" s="63" t="s">
        <v>145</v>
      </c>
      <c r="E22" s="64" t="s">
        <v>146</v>
      </c>
      <c r="F22" s="65" t="s">
        <v>129</v>
      </c>
      <c r="G22" s="64" t="s">
        <v>146</v>
      </c>
      <c r="H22" s="51"/>
      <c r="I22" s="51"/>
      <c r="J22" s="51"/>
      <c r="K22" s="51"/>
      <c r="L22" s="73" t="s">
        <v>130</v>
      </c>
      <c r="M22" s="51" t="s">
        <v>135</v>
      </c>
      <c r="N22" s="73" t="s">
        <v>130</v>
      </c>
      <c r="O22" s="51"/>
      <c r="P22" s="51"/>
      <c r="Q22" s="48"/>
    </row>
    <row r="23" ht="14" spans="1:17">
      <c r="A23" s="56"/>
      <c r="B23" s="57"/>
      <c r="C23" s="57"/>
      <c r="D23" s="63" t="s">
        <v>147</v>
      </c>
      <c r="E23" s="59" t="s">
        <v>148</v>
      </c>
      <c r="F23" s="65" t="s">
        <v>129</v>
      </c>
      <c r="G23" s="59" t="s">
        <v>148</v>
      </c>
      <c r="H23" s="51"/>
      <c r="I23" s="51"/>
      <c r="J23" s="51"/>
      <c r="K23" s="51"/>
      <c r="L23" s="73" t="s">
        <v>130</v>
      </c>
      <c r="M23" s="51" t="s">
        <v>135</v>
      </c>
      <c r="N23" s="73" t="s">
        <v>130</v>
      </c>
      <c r="O23" s="51"/>
      <c r="P23" s="51"/>
      <c r="Q23" s="48"/>
    </row>
    <row r="24" ht="14" spans="1:17">
      <c r="A24" s="56"/>
      <c r="B24" s="57"/>
      <c r="C24" s="66" t="s">
        <v>149</v>
      </c>
      <c r="D24" s="63" t="s">
        <v>150</v>
      </c>
      <c r="E24" s="59" t="s">
        <v>151</v>
      </c>
      <c r="F24" s="67" t="s">
        <v>129</v>
      </c>
      <c r="G24" s="59" t="s">
        <v>151</v>
      </c>
      <c r="H24" s="51"/>
      <c r="I24" s="51"/>
      <c r="J24" s="51"/>
      <c r="K24" s="51"/>
      <c r="L24" s="73" t="s">
        <v>130</v>
      </c>
      <c r="M24" s="51" t="s">
        <v>135</v>
      </c>
      <c r="N24" s="73" t="s">
        <v>130</v>
      </c>
      <c r="O24" s="51"/>
      <c r="P24" s="51"/>
      <c r="Q24" s="47"/>
    </row>
    <row r="25" ht="18" customHeight="1" spans="1:17">
      <c r="A25" s="56"/>
      <c r="B25" s="57"/>
      <c r="C25" s="68"/>
      <c r="D25" s="55" t="s">
        <v>152</v>
      </c>
      <c r="E25" s="58" t="s">
        <v>153</v>
      </c>
      <c r="F25" s="47" t="s">
        <v>129</v>
      </c>
      <c r="G25" s="58" t="s">
        <v>153</v>
      </c>
      <c r="H25" s="54"/>
      <c r="I25" s="54"/>
      <c r="J25" s="54"/>
      <c r="K25" s="54"/>
      <c r="L25" s="73" t="s">
        <v>130</v>
      </c>
      <c r="M25" s="51" t="s">
        <v>135</v>
      </c>
      <c r="N25" s="73" t="s">
        <v>130</v>
      </c>
      <c r="O25" s="54"/>
      <c r="P25" s="54"/>
      <c r="Q25" s="54"/>
    </row>
    <row r="26" ht="27.95" customHeight="1" spans="1:17">
      <c r="A26" s="56"/>
      <c r="B26" s="57" t="s">
        <v>47</v>
      </c>
      <c r="C26" s="57" t="s">
        <v>48</v>
      </c>
      <c r="D26" s="55" t="s">
        <v>154</v>
      </c>
      <c r="E26" s="69" t="s">
        <v>52</v>
      </c>
      <c r="F26" s="47" t="s">
        <v>129</v>
      </c>
      <c r="G26" s="69" t="s">
        <v>52</v>
      </c>
      <c r="H26" s="54"/>
      <c r="I26" s="54"/>
      <c r="J26" s="54"/>
      <c r="K26" s="54"/>
      <c r="L26" s="73" t="s">
        <v>130</v>
      </c>
      <c r="M26" s="51" t="s">
        <v>135</v>
      </c>
      <c r="N26" s="73" t="s">
        <v>130</v>
      </c>
      <c r="O26" s="54"/>
      <c r="P26" s="54"/>
      <c r="Q26" s="54"/>
    </row>
    <row r="27" ht="14" spans="1:17">
      <c r="A27" s="70" t="s">
        <v>155</v>
      </c>
      <c r="B27" s="71"/>
      <c r="C27" s="71"/>
      <c r="D27" s="72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ht="14" spans="1:17">
      <c r="A28" s="70" t="s">
        <v>156</v>
      </c>
      <c r="B28" s="71"/>
      <c r="C28" s="71"/>
      <c r="D28" s="72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ht="14" spans="1:17">
      <c r="A29" s="70" t="s">
        <v>157</v>
      </c>
      <c r="B29" s="71"/>
      <c r="C29" s="71"/>
      <c r="D29" s="72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</sheetData>
  <mergeCells count="45">
    <mergeCell ref="A2:Q2"/>
    <mergeCell ref="A3:Q3"/>
    <mergeCell ref="A4:C4"/>
    <mergeCell ref="D4:F4"/>
    <mergeCell ref="H4:M4"/>
    <mergeCell ref="N4:O4"/>
    <mergeCell ref="P4:Q4"/>
    <mergeCell ref="A5:C5"/>
    <mergeCell ref="D5:F5"/>
    <mergeCell ref="H5:Q5"/>
    <mergeCell ref="D6:G6"/>
    <mergeCell ref="H6:K6"/>
    <mergeCell ref="L6:O6"/>
    <mergeCell ref="P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B10:Q10"/>
    <mergeCell ref="H11:M11"/>
    <mergeCell ref="N11:P11"/>
    <mergeCell ref="A11:A26"/>
    <mergeCell ref="B11:B12"/>
    <mergeCell ref="B13:B20"/>
    <mergeCell ref="B21:B25"/>
    <mergeCell ref="C11:C12"/>
    <mergeCell ref="C13:C14"/>
    <mergeCell ref="C15:C16"/>
    <mergeCell ref="C17:C19"/>
    <mergeCell ref="C22:C23"/>
    <mergeCell ref="C24:C25"/>
    <mergeCell ref="D11:D12"/>
    <mergeCell ref="E11:E12"/>
    <mergeCell ref="F11:F12"/>
    <mergeCell ref="G11:G12"/>
    <mergeCell ref="Q11:Q12"/>
    <mergeCell ref="A6:C9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M7" sqref="M7"/>
    </sheetView>
  </sheetViews>
  <sheetFormatPr defaultColWidth="9.87272727272727" defaultRowHeight="15"/>
  <cols>
    <col min="1" max="1" width="6.12727272727273" style="1" customWidth="1"/>
    <col min="2" max="3" width="9.87272727272727" style="1"/>
    <col min="4" max="4" width="18.8727272727273" style="1" customWidth="1"/>
    <col min="5" max="5" width="12.8727272727273" style="1" customWidth="1"/>
    <col min="6" max="6" width="9.87272727272727" style="1"/>
    <col min="7" max="8" width="14.2545454545455" style="1" customWidth="1"/>
    <col min="9" max="9" width="9.87272727272727" style="1"/>
    <col min="10" max="10" width="9.87272727272727" style="2"/>
    <col min="11" max="16384" width="9.87272727272727" style="1"/>
  </cols>
  <sheetData>
    <row r="1" spans="1:11">
      <c r="A1" s="3" t="s">
        <v>167</v>
      </c>
      <c r="B1" s="4"/>
      <c r="C1" s="4"/>
      <c r="D1" s="4"/>
      <c r="E1" s="5"/>
      <c r="F1" s="5"/>
      <c r="G1" s="5"/>
      <c r="H1" s="5"/>
      <c r="I1" s="5"/>
      <c r="J1" s="34"/>
      <c r="K1" s="5"/>
    </row>
    <row r="2" ht="21" spans="1:11">
      <c r="A2" s="6" t="s">
        <v>168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" spans="1:11">
      <c r="A3" s="8" t="s">
        <v>96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26" spans="1:11">
      <c r="A4" s="9" t="s">
        <v>3</v>
      </c>
      <c r="B4" s="9"/>
      <c r="C4" s="9"/>
      <c r="D4" s="9" t="s">
        <v>97</v>
      </c>
      <c r="E4" s="9"/>
      <c r="F4" s="9"/>
      <c r="G4" s="9" t="s">
        <v>169</v>
      </c>
      <c r="H4" s="9" t="s">
        <v>170</v>
      </c>
      <c r="I4" s="9"/>
      <c r="J4" s="9"/>
      <c r="K4" s="9"/>
    </row>
    <row r="5" ht="14" spans="1:11">
      <c r="A5" s="9" t="s">
        <v>7</v>
      </c>
      <c r="B5" s="9"/>
      <c r="C5" s="9"/>
      <c r="D5" s="9" t="s">
        <v>101</v>
      </c>
      <c r="E5" s="9"/>
      <c r="F5" s="9"/>
      <c r="G5" s="9" t="s">
        <v>9</v>
      </c>
      <c r="H5" s="9" t="s">
        <v>101</v>
      </c>
      <c r="I5" s="9"/>
      <c r="J5" s="9"/>
      <c r="K5" s="9"/>
    </row>
    <row r="6" ht="26" spans="1:11">
      <c r="A6" s="9" t="s">
        <v>10</v>
      </c>
      <c r="B6" s="9"/>
      <c r="C6" s="9"/>
      <c r="D6" s="10"/>
      <c r="E6" s="9" t="s">
        <v>171</v>
      </c>
      <c r="F6" s="9"/>
      <c r="G6" s="9" t="s">
        <v>172</v>
      </c>
      <c r="H6" s="9"/>
      <c r="I6" s="9" t="s">
        <v>173</v>
      </c>
      <c r="J6" s="9" t="s">
        <v>174</v>
      </c>
      <c r="K6" s="9" t="s">
        <v>175</v>
      </c>
    </row>
    <row r="7" ht="14" spans="1:11">
      <c r="A7" s="9"/>
      <c r="B7" s="9"/>
      <c r="C7" s="9"/>
      <c r="D7" s="10" t="s">
        <v>11</v>
      </c>
      <c r="E7" s="9">
        <v>73</v>
      </c>
      <c r="F7" s="9"/>
      <c r="G7" s="9">
        <v>68.327073</v>
      </c>
      <c r="H7" s="9"/>
      <c r="I7" s="9">
        <v>10</v>
      </c>
      <c r="J7" s="35">
        <v>0.936</v>
      </c>
      <c r="K7" s="9">
        <v>9.36</v>
      </c>
    </row>
    <row r="8" ht="14" spans="1:11">
      <c r="A8" s="9"/>
      <c r="B8" s="9"/>
      <c r="C8" s="9"/>
      <c r="D8" s="10" t="s">
        <v>176</v>
      </c>
      <c r="E8" s="9" t="s">
        <v>107</v>
      </c>
      <c r="F8" s="9"/>
      <c r="G8" s="9" t="s">
        <v>177</v>
      </c>
      <c r="H8" s="9"/>
      <c r="I8" s="9">
        <v>10</v>
      </c>
      <c r="J8" s="35">
        <v>0.936</v>
      </c>
      <c r="K8" s="9">
        <v>9.36</v>
      </c>
    </row>
    <row r="9" ht="14" spans="1:11">
      <c r="A9" s="9"/>
      <c r="B9" s="9"/>
      <c r="C9" s="9"/>
      <c r="D9" s="9" t="s">
        <v>178</v>
      </c>
      <c r="E9" s="9">
        <v>0</v>
      </c>
      <c r="F9" s="9"/>
      <c r="G9" s="9">
        <v>0</v>
      </c>
      <c r="H9" s="9"/>
      <c r="I9" s="9">
        <v>0</v>
      </c>
      <c r="J9" s="9">
        <v>0</v>
      </c>
      <c r="K9" s="9">
        <v>0</v>
      </c>
    </row>
    <row r="10" ht="14" spans="1:11">
      <c r="A10" s="11" t="s">
        <v>109</v>
      </c>
      <c r="B10" s="12" t="s">
        <v>179</v>
      </c>
      <c r="C10" s="13"/>
      <c r="D10" s="13"/>
      <c r="E10" s="13"/>
      <c r="F10" s="14"/>
      <c r="G10" s="12" t="s">
        <v>180</v>
      </c>
      <c r="H10" s="13"/>
      <c r="I10" s="13"/>
      <c r="J10" s="13"/>
      <c r="K10" s="14"/>
    </row>
    <row r="11" ht="79.15" customHeight="1" spans="1:11">
      <c r="A11" s="15"/>
      <c r="B11" s="16" t="s">
        <v>110</v>
      </c>
      <c r="C11" s="17"/>
      <c r="D11" s="17"/>
      <c r="E11" s="17"/>
      <c r="F11" s="17"/>
      <c r="G11" s="16" t="s">
        <v>181</v>
      </c>
      <c r="H11" s="17"/>
      <c r="I11" s="17"/>
      <c r="J11" s="17"/>
      <c r="K11" s="17"/>
    </row>
    <row r="12" ht="26" spans="1:11">
      <c r="A12" s="18" t="s">
        <v>111</v>
      </c>
      <c r="B12" s="9" t="s">
        <v>182</v>
      </c>
      <c r="C12" s="9" t="s">
        <v>19</v>
      </c>
      <c r="D12" s="9" t="s">
        <v>20</v>
      </c>
      <c r="E12" s="9"/>
      <c r="F12" s="9" t="s">
        <v>173</v>
      </c>
      <c r="G12" s="9" t="s">
        <v>112</v>
      </c>
      <c r="H12" s="9" t="s">
        <v>183</v>
      </c>
      <c r="I12" s="9" t="s">
        <v>175</v>
      </c>
      <c r="J12" s="36" t="s">
        <v>184</v>
      </c>
      <c r="K12" s="36"/>
    </row>
    <row r="13" ht="14" spans="1:11">
      <c r="A13" s="18"/>
      <c r="B13" s="19" t="s">
        <v>185</v>
      </c>
      <c r="C13" s="19" t="s">
        <v>23</v>
      </c>
      <c r="D13" s="20" t="s">
        <v>128</v>
      </c>
      <c r="E13" s="21"/>
      <c r="F13" s="9">
        <v>8</v>
      </c>
      <c r="G13" s="22">
        <v>1</v>
      </c>
      <c r="H13" s="22">
        <v>1</v>
      </c>
      <c r="I13" s="9">
        <v>8</v>
      </c>
      <c r="J13" s="9"/>
      <c r="K13" s="9"/>
    </row>
    <row r="14" ht="16.9" customHeight="1" spans="1:11">
      <c r="A14" s="18"/>
      <c r="B14" s="19"/>
      <c r="C14" s="19"/>
      <c r="D14" s="20" t="s">
        <v>132</v>
      </c>
      <c r="E14" s="21"/>
      <c r="F14" s="9">
        <v>6</v>
      </c>
      <c r="G14" s="23" t="s">
        <v>133</v>
      </c>
      <c r="H14" s="23" t="s">
        <v>186</v>
      </c>
      <c r="I14" s="9">
        <v>6</v>
      </c>
      <c r="J14" s="9"/>
      <c r="K14" s="9"/>
    </row>
    <row r="15" ht="14" spans="1:11">
      <c r="A15" s="18"/>
      <c r="B15" s="19"/>
      <c r="C15" s="19" t="s">
        <v>28</v>
      </c>
      <c r="D15" s="20" t="s">
        <v>134</v>
      </c>
      <c r="E15" s="21"/>
      <c r="F15" s="9">
        <v>8</v>
      </c>
      <c r="G15" s="24">
        <v>0.0475</v>
      </c>
      <c r="H15" s="24">
        <v>0.0475</v>
      </c>
      <c r="I15" s="9">
        <v>8</v>
      </c>
      <c r="J15" s="9"/>
      <c r="K15" s="9"/>
    </row>
    <row r="16" ht="14" spans="1:11">
      <c r="A16" s="18"/>
      <c r="B16" s="19"/>
      <c r="C16" s="19"/>
      <c r="D16" s="20" t="s">
        <v>136</v>
      </c>
      <c r="E16" s="21"/>
      <c r="F16" s="9">
        <v>8</v>
      </c>
      <c r="G16" s="24">
        <v>0.0435</v>
      </c>
      <c r="H16" s="24">
        <v>0.0435</v>
      </c>
      <c r="I16" s="9">
        <v>8</v>
      </c>
      <c r="J16" s="9"/>
      <c r="K16" s="9"/>
    </row>
    <row r="17" ht="14" spans="1:11">
      <c r="A17" s="18"/>
      <c r="B17" s="19"/>
      <c r="C17" s="19" t="s">
        <v>30</v>
      </c>
      <c r="D17" s="20" t="s">
        <v>137</v>
      </c>
      <c r="E17" s="21"/>
      <c r="F17" s="9">
        <v>3</v>
      </c>
      <c r="G17" s="25">
        <v>43466</v>
      </c>
      <c r="H17" s="25">
        <v>43466</v>
      </c>
      <c r="I17" s="9">
        <v>3</v>
      </c>
      <c r="J17" s="9"/>
      <c r="K17" s="9"/>
    </row>
    <row r="18" ht="14" spans="1:11">
      <c r="A18" s="18"/>
      <c r="B18" s="19"/>
      <c r="C18" s="19"/>
      <c r="D18" s="20" t="s">
        <v>138</v>
      </c>
      <c r="E18" s="21"/>
      <c r="F18" s="9">
        <v>3</v>
      </c>
      <c r="G18" s="25">
        <v>43830</v>
      </c>
      <c r="H18" s="25">
        <v>43830</v>
      </c>
      <c r="I18" s="9">
        <v>3</v>
      </c>
      <c r="J18" s="9"/>
      <c r="K18" s="9"/>
    </row>
    <row r="19" ht="14" spans="1:11">
      <c r="A19" s="18"/>
      <c r="B19" s="19"/>
      <c r="C19" s="19"/>
      <c r="D19" s="20" t="s">
        <v>139</v>
      </c>
      <c r="E19" s="21"/>
      <c r="F19" s="9">
        <v>8</v>
      </c>
      <c r="G19" s="22">
        <v>1</v>
      </c>
      <c r="H19" s="22">
        <v>1</v>
      </c>
      <c r="I19" s="9">
        <v>8</v>
      </c>
      <c r="J19" s="9"/>
      <c r="K19" s="9"/>
    </row>
    <row r="20" ht="14" spans="1:11">
      <c r="A20" s="18"/>
      <c r="B20" s="19"/>
      <c r="C20" s="19" t="s">
        <v>35</v>
      </c>
      <c r="D20" s="20" t="s">
        <v>187</v>
      </c>
      <c r="E20" s="21"/>
      <c r="F20" s="9">
        <v>6</v>
      </c>
      <c r="G20" s="23" t="s">
        <v>188</v>
      </c>
      <c r="H20" s="23" t="s">
        <v>188</v>
      </c>
      <c r="I20" s="9">
        <v>6</v>
      </c>
      <c r="J20" s="9"/>
      <c r="K20" s="9"/>
    </row>
    <row r="21" ht="26" spans="1:11">
      <c r="A21" s="18"/>
      <c r="B21" s="19" t="s">
        <v>189</v>
      </c>
      <c r="C21" s="19" t="s">
        <v>39</v>
      </c>
      <c r="D21" s="20" t="s">
        <v>143</v>
      </c>
      <c r="E21" s="21"/>
      <c r="F21" s="9">
        <v>6</v>
      </c>
      <c r="G21" s="26" t="s">
        <v>144</v>
      </c>
      <c r="H21" s="26" t="s">
        <v>144</v>
      </c>
      <c r="I21" s="9">
        <v>6</v>
      </c>
      <c r="J21" s="9"/>
      <c r="K21" s="9"/>
    </row>
    <row r="22" ht="14" spans="1:11">
      <c r="A22" s="18"/>
      <c r="B22" s="19"/>
      <c r="C22" s="19" t="s">
        <v>42</v>
      </c>
      <c r="D22" s="20" t="s">
        <v>145</v>
      </c>
      <c r="E22" s="21"/>
      <c r="F22" s="9">
        <v>6</v>
      </c>
      <c r="G22" s="23" t="s">
        <v>146</v>
      </c>
      <c r="H22" s="23" t="s">
        <v>190</v>
      </c>
      <c r="I22" s="9">
        <v>6</v>
      </c>
      <c r="J22" s="9"/>
      <c r="K22" s="9"/>
    </row>
    <row r="23" ht="14" spans="1:11">
      <c r="A23" s="18"/>
      <c r="B23" s="19"/>
      <c r="C23" s="19"/>
      <c r="D23" s="20" t="s">
        <v>147</v>
      </c>
      <c r="E23" s="21"/>
      <c r="F23" s="9">
        <v>6</v>
      </c>
      <c r="G23" s="23" t="s">
        <v>148</v>
      </c>
      <c r="H23" s="23" t="s">
        <v>191</v>
      </c>
      <c r="I23" s="9">
        <v>6</v>
      </c>
      <c r="J23" s="9"/>
      <c r="K23" s="9"/>
    </row>
    <row r="24" ht="14" spans="1:11">
      <c r="A24" s="18"/>
      <c r="B24" s="19"/>
      <c r="C24" s="27" t="s">
        <v>149</v>
      </c>
      <c r="D24" s="20" t="s">
        <v>150</v>
      </c>
      <c r="E24" s="21"/>
      <c r="F24" s="9">
        <v>6</v>
      </c>
      <c r="G24" s="23" t="s">
        <v>151</v>
      </c>
      <c r="H24" s="23" t="s">
        <v>151</v>
      </c>
      <c r="I24" s="9">
        <v>6</v>
      </c>
      <c r="J24" s="12"/>
      <c r="K24" s="21"/>
    </row>
    <row r="25" ht="17.1" customHeight="1" spans="1:11">
      <c r="A25" s="18"/>
      <c r="B25" s="19"/>
      <c r="C25" s="28"/>
      <c r="D25" s="20" t="s">
        <v>152</v>
      </c>
      <c r="E25" s="21"/>
      <c r="F25" s="9">
        <v>6</v>
      </c>
      <c r="G25" s="22" t="s">
        <v>153</v>
      </c>
      <c r="H25" s="22" t="s">
        <v>153</v>
      </c>
      <c r="I25" s="9">
        <v>6</v>
      </c>
      <c r="J25" s="9"/>
      <c r="K25" s="9"/>
    </row>
    <row r="26" ht="26" spans="1:11">
      <c r="A26" s="18"/>
      <c r="B26" s="19" t="s">
        <v>192</v>
      </c>
      <c r="C26" s="19" t="s">
        <v>48</v>
      </c>
      <c r="D26" s="20" t="s">
        <v>154</v>
      </c>
      <c r="E26" s="21"/>
      <c r="F26" s="9">
        <v>10</v>
      </c>
      <c r="G26" s="29" t="s">
        <v>52</v>
      </c>
      <c r="H26" s="30">
        <v>0.98</v>
      </c>
      <c r="I26" s="9">
        <v>10</v>
      </c>
      <c r="J26" s="9"/>
      <c r="K26" s="9"/>
    </row>
    <row r="27" ht="14" spans="1:11">
      <c r="A27" s="31" t="s">
        <v>193</v>
      </c>
      <c r="B27" s="31"/>
      <c r="C27" s="31"/>
      <c r="D27" s="31"/>
      <c r="E27" s="31"/>
      <c r="F27" s="31">
        <v>100</v>
      </c>
      <c r="G27" s="31"/>
      <c r="H27" s="31"/>
      <c r="I27" s="31">
        <v>99.36</v>
      </c>
      <c r="J27" s="9"/>
      <c r="K27" s="9"/>
    </row>
    <row r="28" ht="14" spans="1:11">
      <c r="A28" s="32" t="s">
        <v>194</v>
      </c>
      <c r="B28" s="32"/>
      <c r="C28" s="32"/>
      <c r="D28" s="32"/>
      <c r="E28" s="32"/>
      <c r="F28" s="32"/>
      <c r="G28" s="32"/>
      <c r="H28" s="32"/>
      <c r="I28" s="32"/>
      <c r="J28" s="37"/>
      <c r="K28" s="32"/>
    </row>
    <row r="29" ht="14" spans="1:11">
      <c r="A29" s="33" t="s">
        <v>195</v>
      </c>
      <c r="B29" s="33"/>
      <c r="C29" s="33"/>
      <c r="D29" s="33"/>
      <c r="E29" s="33"/>
      <c r="F29" s="33"/>
      <c r="G29" s="33"/>
      <c r="H29" s="33"/>
      <c r="I29" s="33"/>
      <c r="J29" s="38"/>
      <c r="K29" s="33"/>
    </row>
    <row r="30" ht="14" spans="1:11">
      <c r="A30" s="33" t="s">
        <v>196</v>
      </c>
      <c r="B30" s="33"/>
      <c r="C30" s="33"/>
      <c r="D30" s="33"/>
      <c r="E30" s="33"/>
      <c r="F30" s="33"/>
      <c r="G30" s="33"/>
      <c r="H30" s="33"/>
      <c r="I30" s="33"/>
      <c r="J30" s="38"/>
      <c r="K30" s="33"/>
    </row>
  </sheetData>
  <mergeCells count="6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E27"/>
    <mergeCell ref="G27:H27"/>
    <mergeCell ref="J27:K27"/>
    <mergeCell ref="A28:K28"/>
    <mergeCell ref="A29:K29"/>
    <mergeCell ref="A30:K30"/>
    <mergeCell ref="A10:A11"/>
    <mergeCell ref="A12:A26"/>
    <mergeCell ref="B13:B20"/>
    <mergeCell ref="B21:B25"/>
    <mergeCell ref="C13:C14"/>
    <mergeCell ref="C15:C16"/>
    <mergeCell ref="C17:C19"/>
    <mergeCell ref="C22:C23"/>
    <mergeCell ref="C24:C25"/>
    <mergeCell ref="A6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申报 (定)</vt:lpstr>
      <vt:lpstr>Sheet1</vt:lpstr>
      <vt:lpstr>Sheet2</vt:lpstr>
      <vt:lpstr>3月监控表</vt:lpstr>
      <vt:lpstr>6月监控表</vt:lpstr>
      <vt:lpstr>9月监控表</vt:lpstr>
      <vt:lpstr>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Losthearthurts</cp:lastModifiedBy>
  <dcterms:created xsi:type="dcterms:W3CDTF">2018-12-12T03:29:00Z</dcterms:created>
  <cp:lastPrinted>2022-03-16T17:57:00Z</cp:lastPrinted>
  <dcterms:modified xsi:type="dcterms:W3CDTF">2023-04-23T04:38:48Z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2052-11.1.0.14036</vt:lpwstr>
  </property>
  <property fmtid="{D5CDD505-2E9C-101B-9397-08002B2CF9AE}" pid="4" name="ICV">
    <vt:lpwstr>4AB2AB41245646A3B54419706C5D12C0</vt:lpwstr>
  </property>
</Properties>
</file>